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Revenue" sheetId="2" state="visible" r:id="rId4"/>
    <sheet name="Expenses" sheetId="3" state="visible" r:id="rId5"/>
    <sheet name="Headcount" sheetId="4" state="visible" r:id="rId6"/>
    <sheet name="Budget_vs_Actual" sheetId="5" state="visible" r:id="rId7"/>
    <sheet name="PL_Summary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<sst xmlns="http://schemas.openxmlformats.org/spreadsheetml/2006/main" count="2387" uniqueCount="56">
  <si>
    <t xml:space="preserve">AI in Finance Challenge — Sample Dataset</t>
  </si>
  <si>
    <t xml:space="preserve">Fictional company: Northwind Financial Co. (all figures are synthetic — for challenge use only)</t>
  </si>
  <si>
    <t xml:space="preserve">What's in this workbook</t>
  </si>
  <si>
    <t xml:space="preserve">Revenue</t>
  </si>
  <si>
    <t xml:space="preserve">Monthly revenue by region and product line, Jul 2023 - Jun 2026 (36 months).</t>
  </si>
  <si>
    <t xml:space="preserve">Expenses</t>
  </si>
  <si>
    <t xml:space="preserve">Monthly operating expenses by department and cost category, same 36-month window.</t>
  </si>
  <si>
    <t xml:space="preserve">Headcount</t>
  </si>
  <si>
    <t xml:space="preserve">Monthly headcount by department.</t>
  </si>
  <si>
    <t xml:space="preserve">Budget_vs_Actual</t>
  </si>
  <si>
    <t xml:space="preserve">Monthly budget vs. actual by P&amp;L line item, with variance calculated via formula.</t>
  </si>
  <si>
    <t xml:space="preserve">PL_Summary</t>
  </si>
  <si>
    <t xml:space="preserve">Consolidated monthly P&amp;L (revenue, expenses, gross profit, margin) built with SUMIFS formulas off the raw tabs.</t>
  </si>
  <si>
    <t xml:space="preserve">Required for every submission</t>
  </si>
  <si>
    <t xml:space="preserve">- This dataset is mandatory.</t>
  </si>
  <si>
    <t xml:space="preserve">Every AI in Finance Challenge entry must be built on this dataset, not on real company data. This lets judges validate and fairly compare every submission.</t>
  </si>
  <si>
    <t xml:space="preserve">- Solo entries only.</t>
  </si>
  <si>
    <t xml:space="preserve">One entrant, one submission, built on this dataset.</t>
  </si>
  <si>
    <t xml:space="preserve">- Formulas are live.</t>
  </si>
  <si>
    <t xml:space="preserve">PL_Summary and Budget_vs_Actual pull from the raw tabs with SUMIFS; change a raw row and totals update.</t>
  </si>
  <si>
    <t xml:space="preserve">- What to submit.</t>
  </si>
  <si>
    <t xml:space="preserve">A written document walking through your workflow, the finance problem it solves, and the impact (even an estimate) - see the Terms and Conditions for full submission requirements.</t>
  </si>
  <si>
    <t xml:space="preserve">- Questions?</t>
  </si>
  <si>
    <t xml:space="preserve">Add your challenge contact email here before publishing.</t>
  </si>
  <si>
    <t xml:space="preserve">Date</t>
  </si>
  <si>
    <t xml:space="preserve">Region</t>
  </si>
  <si>
    <t xml:space="preserve">Product Line</t>
  </si>
  <si>
    <t xml:space="preserve">Revenue ($)</t>
  </si>
  <si>
    <t xml:space="preserve">North America</t>
  </si>
  <si>
    <t xml:space="preserve">Core Platform</t>
  </si>
  <si>
    <t xml:space="preserve">Add-on: Forecasting</t>
  </si>
  <si>
    <t xml:space="preserve">Add-on: Reporting</t>
  </si>
  <si>
    <t xml:space="preserve">Professional Services</t>
  </si>
  <si>
    <t xml:space="preserve">EMEA</t>
  </si>
  <si>
    <t xml:space="preserve">APAC</t>
  </si>
  <si>
    <t xml:space="preserve">LATAM</t>
  </si>
  <si>
    <t xml:space="preserve">Department</t>
  </si>
  <si>
    <t xml:space="preserve">Category</t>
  </si>
  <si>
    <t xml:space="preserve">Amount ($)</t>
  </si>
  <si>
    <t xml:space="preserve">Sales &amp; Marketing</t>
  </si>
  <si>
    <t xml:space="preserve">Salaries &amp; Benefits</t>
  </si>
  <si>
    <t xml:space="preserve">Software &amp; Tools</t>
  </si>
  <si>
    <t xml:space="preserve">Other Opex</t>
  </si>
  <si>
    <t xml:space="preserve">R&amp;D</t>
  </si>
  <si>
    <t xml:space="preserve">Customer Success</t>
  </si>
  <si>
    <t xml:space="preserve">G&amp;A</t>
  </si>
  <si>
    <t xml:space="preserve">Line Item</t>
  </si>
  <si>
    <t xml:space="preserve">Budget ($)</t>
  </si>
  <si>
    <t xml:space="preserve">Actual ($)</t>
  </si>
  <si>
    <t xml:space="preserve">Variance ($)</t>
  </si>
  <si>
    <t xml:space="preserve">Variance (%)</t>
  </si>
  <si>
    <t xml:space="preserve">Total Revenue ($)</t>
  </si>
  <si>
    <t xml:space="preserve">Total Opex ($)</t>
  </si>
  <si>
    <t xml:space="preserve">Gross Profit ($)</t>
  </si>
  <si>
    <t xml:space="preserve">Gross Margin (%)</t>
  </si>
  <si>
    <t xml:space="preserve">Total / Avg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</si>
</sst>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mmm\-yyyy"/>
    <numFmt numFmtId="166" formatCode="\$#,##0"/>
    <numFmt numFmtId="167" formatCode="\$#,##0;&quot;($&quot;#,##0\);\-"/>
    <numFmt numFmtId="168" formatCode="0.0%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name val="Arial"/>
      <family val="0"/>
      <charset val="1"/>
    </font>
    <font>
      <i val="true"/>
      <sz val="10"/>
      <name val="Arial"/>
      <family val="0"/>
      <charset val="1"/>
    </font>
    <font>
      <sz val="10"/>
      <name val="Arial"/>
      <family val="0"/>
      <charset val="1"/>
    </font>
    <font>
      <b val="true"/>
      <sz val="11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008000"/>
      <name val="Arial"/>
      <family val="0"/>
      <charset val="1"/>
    </font>
    <font>
      <b val="true"/>
      <sz val="10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C142B"/>
        <bgColor rgb="FF0000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C142B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28"/>
    <col collapsed="false" customWidth="true" hidden="false" outlineLevel="0" max="2" min="2" style="1" width="90"/>
  </cols>
  <sheetData>
    <row r="1" customFormat="false" ht="19.5" hidden="false" customHeight="true" outlineLevel="0" collapsed="false">
      <c r="A1" s="2" t="s">
        <v>0</v>
      </c>
    </row>
    <row r="2" customFormat="false" ht="15" hidden="false" customHeight="true" outlineLevel="0" collapsed="false">
      <c r="A2" s="3" t="s">
        <v>1</v>
      </c>
    </row>
    <row r="4" customFormat="false" ht="15" hidden="false" customHeight="true" outlineLevel="0" collapsed="false">
      <c r="A4" s="4"/>
      <c r="B4" s="4"/>
    </row>
    <row r="5" customFormat="false" ht="15" hidden="false" customHeight="true" outlineLevel="0" collapsed="false">
      <c r="A5" s="5" t="s">
        <v>2</v>
      </c>
      <c r="B5" s="4"/>
    </row>
    <row r="6" customFormat="false" ht="15" hidden="false" customHeight="true" outlineLevel="0" collapsed="false">
      <c r="A6" s="4" t="s">
        <v>3</v>
      </c>
      <c r="B6" s="4" t="s">
        <v>4</v>
      </c>
    </row>
    <row r="7" customFormat="false" ht="15" hidden="false" customHeight="true" outlineLevel="0" collapsed="false">
      <c r="A7" s="4" t="s">
        <v>5</v>
      </c>
      <c r="B7" s="4" t="s">
        <v>6</v>
      </c>
    </row>
    <row r="8" customFormat="false" ht="15" hidden="false" customHeight="true" outlineLevel="0" collapsed="false">
      <c r="A8" s="4" t="s">
        <v>7</v>
      </c>
      <c r="B8" s="4" t="s">
        <v>8</v>
      </c>
    </row>
    <row r="9" customFormat="false" ht="15" hidden="false" customHeight="true" outlineLevel="0" collapsed="false">
      <c r="A9" s="4" t="s">
        <v>9</v>
      </c>
      <c r="B9" s="4" t="s">
        <v>10</v>
      </c>
    </row>
    <row r="10" customFormat="false" ht="15" hidden="false" customHeight="true" outlineLevel="0" collapsed="false">
      <c r="A10" s="4" t="s">
        <v>11</v>
      </c>
      <c r="B10" s="4" t="s">
        <v>12</v>
      </c>
    </row>
    <row r="11" customFormat="false" ht="15" hidden="false" customHeight="true" outlineLevel="0" collapsed="false">
      <c r="A11" s="4"/>
      <c r="B11" s="4"/>
    </row>
    <row r="12" customFormat="false" ht="15" hidden="false" customHeight="true" outlineLevel="0" collapsed="false">
      <c r="A12" s="5" t="s">
        <v>13</v>
      </c>
      <c r="B12" s="4"/>
    </row>
    <row r="13" customFormat="false" ht="15" hidden="false" customHeight="true" outlineLevel="0" collapsed="false">
      <c r="A13" s="4" t="s">
        <v>14</v>
      </c>
      <c r="B13" s="4" t="s">
        <v>15</v>
      </c>
    </row>
    <row r="14" customFormat="false" ht="15" hidden="false" customHeight="true" outlineLevel="0" collapsed="false">
      <c r="A14" s="4" t="s">
        <v>16</v>
      </c>
      <c r="B14" s="4" t="s">
        <v>17</v>
      </c>
    </row>
    <row r="15" customFormat="false" ht="15" hidden="false" customHeight="true" outlineLevel="0" collapsed="false">
      <c r="A15" s="4" t="s">
        <v>18</v>
      </c>
      <c r="B15" s="4" t="s">
        <v>19</v>
      </c>
    </row>
    <row r="16" customFormat="false" ht="15" hidden="false" customHeight="true" outlineLevel="0" collapsed="false">
      <c r="A16" s="4" t="s">
        <v>20</v>
      </c>
      <c r="B16" s="4" t="s">
        <v>21</v>
      </c>
    </row>
    <row r="17" customFormat="false" ht="15" hidden="false" customHeight="false" outlineLevel="0" collapsed="false">
      <c r="A17" s="6" t="s">
        <v>22</v>
      </c>
      <c r="B17" s="6" t="s">
        <v>23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57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16"/>
    <col collapsed="false" customWidth="true" hidden="false" outlineLevel="0" max="3" min="3" style="1" width="22"/>
    <col collapsed="false" customWidth="true" hidden="false" outlineLevel="0" max="4" min="4" style="1" width="14"/>
  </cols>
  <sheetData>
    <row r="1" customFormat="false" ht="15" hidden="false" customHeight="true" outlineLevel="0" collapsed="false">
      <c r="A1" s="7" t="s">
        <v>24</v>
      </c>
      <c r="B1" s="7" t="s">
        <v>25</v>
      </c>
      <c r="C1" s="7" t="s">
        <v>26</v>
      </c>
      <c r="D1" s="7" t="s">
        <v>27</v>
      </c>
    </row>
    <row r="2" customFormat="false" ht="15" hidden="false" customHeight="true" outlineLevel="0" collapsed="false">
      <c r="A2" s="8" t="n">
        <v>45108</v>
      </c>
      <c r="B2" s="9" t="s">
        <v>28</v>
      </c>
      <c r="C2" s="9" t="s">
        <v>29</v>
      </c>
      <c r="D2" s="10" t="n">
        <v>219631.44</v>
      </c>
    </row>
    <row r="3" customFormat="false" ht="15" hidden="false" customHeight="true" outlineLevel="0" collapsed="false">
      <c r="A3" s="8" t="n">
        <v>45108</v>
      </c>
      <c r="B3" s="9" t="s">
        <v>28</v>
      </c>
      <c r="C3" s="9" t="s">
        <v>30</v>
      </c>
      <c r="D3" s="10" t="n">
        <v>68470.28</v>
      </c>
    </row>
    <row r="4" customFormat="false" ht="15" hidden="false" customHeight="true" outlineLevel="0" collapsed="false">
      <c r="A4" s="8" t="n">
        <v>45108</v>
      </c>
      <c r="B4" s="9" t="s">
        <v>28</v>
      </c>
      <c r="C4" s="9" t="s">
        <v>31</v>
      </c>
      <c r="D4" s="10" t="n">
        <v>54830.57</v>
      </c>
    </row>
    <row r="5" customFormat="false" ht="15" hidden="false" customHeight="true" outlineLevel="0" collapsed="false">
      <c r="A5" s="8" t="n">
        <v>45108</v>
      </c>
      <c r="B5" s="9" t="s">
        <v>28</v>
      </c>
      <c r="C5" s="9" t="s">
        <v>32</v>
      </c>
      <c r="D5" s="10" t="n">
        <v>36073.17</v>
      </c>
    </row>
    <row r="6" customFormat="false" ht="15" hidden="false" customHeight="true" outlineLevel="0" collapsed="false">
      <c r="A6" s="8" t="n">
        <v>45108</v>
      </c>
      <c r="B6" s="9" t="s">
        <v>33</v>
      </c>
      <c r="C6" s="9" t="s">
        <v>29</v>
      </c>
      <c r="D6" s="10" t="n">
        <v>139026.44</v>
      </c>
    </row>
    <row r="7" customFormat="false" ht="15" hidden="false" customHeight="true" outlineLevel="0" collapsed="false">
      <c r="A7" s="8" t="n">
        <v>45108</v>
      </c>
      <c r="B7" s="9" t="s">
        <v>33</v>
      </c>
      <c r="C7" s="9" t="s">
        <v>30</v>
      </c>
      <c r="D7" s="10" t="n">
        <v>49868.79</v>
      </c>
    </row>
    <row r="8" customFormat="false" ht="15" hidden="false" customHeight="true" outlineLevel="0" collapsed="false">
      <c r="A8" s="8" t="n">
        <v>45108</v>
      </c>
      <c r="B8" s="9" t="s">
        <v>33</v>
      </c>
      <c r="C8" s="9" t="s">
        <v>31</v>
      </c>
      <c r="D8" s="10" t="n">
        <v>39257.14</v>
      </c>
    </row>
    <row r="9" customFormat="false" ht="15" hidden="false" customHeight="true" outlineLevel="0" collapsed="false">
      <c r="A9" s="8" t="n">
        <v>45108</v>
      </c>
      <c r="B9" s="9" t="s">
        <v>33</v>
      </c>
      <c r="C9" s="9" t="s">
        <v>32</v>
      </c>
      <c r="D9" s="10" t="n">
        <v>21548.7</v>
      </c>
    </row>
    <row r="10" customFormat="false" ht="15" hidden="false" customHeight="true" outlineLevel="0" collapsed="false">
      <c r="A10" s="8" t="n">
        <v>45108</v>
      </c>
      <c r="B10" s="9" t="s">
        <v>34</v>
      </c>
      <c r="C10" s="9" t="s">
        <v>29</v>
      </c>
      <c r="D10" s="10" t="n">
        <v>74477.73</v>
      </c>
    </row>
    <row r="11" customFormat="false" ht="15" hidden="false" customHeight="true" outlineLevel="0" collapsed="false">
      <c r="A11" s="8" t="n">
        <v>45108</v>
      </c>
      <c r="B11" s="9" t="s">
        <v>34</v>
      </c>
      <c r="C11" s="9" t="s">
        <v>30</v>
      </c>
      <c r="D11" s="10" t="n">
        <v>24485.38</v>
      </c>
    </row>
    <row r="12" customFormat="false" ht="15" hidden="false" customHeight="true" outlineLevel="0" collapsed="false">
      <c r="A12" s="8" t="n">
        <v>45108</v>
      </c>
      <c r="B12" s="9" t="s">
        <v>34</v>
      </c>
      <c r="C12" s="9" t="s">
        <v>31</v>
      </c>
      <c r="D12" s="10" t="n">
        <v>19302.19</v>
      </c>
    </row>
    <row r="13" customFormat="false" ht="15" hidden="false" customHeight="true" outlineLevel="0" collapsed="false">
      <c r="A13" s="8" t="n">
        <v>45108</v>
      </c>
      <c r="B13" s="9" t="s">
        <v>34</v>
      </c>
      <c r="C13" s="9" t="s">
        <v>32</v>
      </c>
      <c r="D13" s="10" t="n">
        <v>13817.74</v>
      </c>
    </row>
    <row r="14" customFormat="false" ht="15" hidden="false" customHeight="true" outlineLevel="0" collapsed="false">
      <c r="A14" s="8" t="n">
        <v>45108</v>
      </c>
      <c r="B14" s="9" t="s">
        <v>35</v>
      </c>
      <c r="C14" s="9" t="s">
        <v>29</v>
      </c>
      <c r="D14" s="10" t="n">
        <v>31395.18</v>
      </c>
    </row>
    <row r="15" customFormat="false" ht="15" hidden="false" customHeight="true" outlineLevel="0" collapsed="false">
      <c r="A15" s="8" t="n">
        <v>45108</v>
      </c>
      <c r="B15" s="9" t="s">
        <v>35</v>
      </c>
      <c r="C15" s="9" t="s">
        <v>30</v>
      </c>
      <c r="D15" s="10" t="n">
        <v>11949.05</v>
      </c>
    </row>
    <row r="16" customFormat="false" ht="15" hidden="false" customHeight="true" outlineLevel="0" collapsed="false">
      <c r="A16" s="8" t="n">
        <v>45108</v>
      </c>
      <c r="B16" s="9" t="s">
        <v>35</v>
      </c>
      <c r="C16" s="9" t="s">
        <v>31</v>
      </c>
      <c r="D16" s="10" t="n">
        <v>10007.49</v>
      </c>
    </row>
    <row r="17" customFormat="false" ht="15" hidden="false" customHeight="true" outlineLevel="0" collapsed="false">
      <c r="A17" s="8" t="n">
        <v>45108</v>
      </c>
      <c r="B17" s="9" t="s">
        <v>35</v>
      </c>
      <c r="C17" s="9" t="s">
        <v>32</v>
      </c>
      <c r="D17" s="10" t="n">
        <v>6509.46</v>
      </c>
    </row>
    <row r="18" customFormat="false" ht="15" hidden="false" customHeight="true" outlineLevel="0" collapsed="false">
      <c r="A18" s="8" t="n">
        <v>45139</v>
      </c>
      <c r="B18" s="9" t="s">
        <v>28</v>
      </c>
      <c r="C18" s="9" t="s">
        <v>29</v>
      </c>
      <c r="D18" s="10" t="n">
        <v>218087.24</v>
      </c>
    </row>
    <row r="19" customFormat="false" ht="15" hidden="false" customHeight="true" outlineLevel="0" collapsed="false">
      <c r="A19" s="8" t="n">
        <v>45139</v>
      </c>
      <c r="B19" s="9" t="s">
        <v>28</v>
      </c>
      <c r="C19" s="9" t="s">
        <v>30</v>
      </c>
      <c r="D19" s="10" t="n">
        <v>86829.19</v>
      </c>
    </row>
    <row r="20" customFormat="false" ht="15" hidden="false" customHeight="true" outlineLevel="0" collapsed="false">
      <c r="A20" s="8" t="n">
        <v>45139</v>
      </c>
      <c r="B20" s="9" t="s">
        <v>28</v>
      </c>
      <c r="C20" s="9" t="s">
        <v>31</v>
      </c>
      <c r="D20" s="10" t="n">
        <v>68490.73</v>
      </c>
    </row>
    <row r="21" customFormat="false" ht="15" hidden="false" customHeight="true" outlineLevel="0" collapsed="false">
      <c r="A21" s="8" t="n">
        <v>45139</v>
      </c>
      <c r="B21" s="9" t="s">
        <v>28</v>
      </c>
      <c r="C21" s="9" t="s">
        <v>32</v>
      </c>
      <c r="D21" s="10" t="n">
        <v>37469.81</v>
      </c>
    </row>
    <row r="22" customFormat="false" ht="15" hidden="false" customHeight="true" outlineLevel="0" collapsed="false">
      <c r="A22" s="8" t="n">
        <v>45139</v>
      </c>
      <c r="B22" s="9" t="s">
        <v>33</v>
      </c>
      <c r="C22" s="9" t="s">
        <v>29</v>
      </c>
      <c r="D22" s="10" t="n">
        <v>155337.67</v>
      </c>
    </row>
    <row r="23" customFormat="false" ht="15" hidden="false" customHeight="true" outlineLevel="0" collapsed="false">
      <c r="A23" s="8" t="n">
        <v>45139</v>
      </c>
      <c r="B23" s="9" t="s">
        <v>33</v>
      </c>
      <c r="C23" s="9" t="s">
        <v>30</v>
      </c>
      <c r="D23" s="10" t="n">
        <v>55126.45</v>
      </c>
    </row>
    <row r="24" customFormat="false" ht="15" hidden="false" customHeight="true" outlineLevel="0" collapsed="false">
      <c r="A24" s="8" t="n">
        <v>45139</v>
      </c>
      <c r="B24" s="9" t="s">
        <v>33</v>
      </c>
      <c r="C24" s="9" t="s">
        <v>31</v>
      </c>
      <c r="D24" s="10" t="n">
        <v>37954.8</v>
      </c>
    </row>
    <row r="25" customFormat="false" ht="15" hidden="false" customHeight="true" outlineLevel="0" collapsed="false">
      <c r="A25" s="8" t="n">
        <v>45139</v>
      </c>
      <c r="B25" s="9" t="s">
        <v>33</v>
      </c>
      <c r="C25" s="9" t="s">
        <v>32</v>
      </c>
      <c r="D25" s="10" t="n">
        <v>24136.39</v>
      </c>
    </row>
    <row r="26" customFormat="false" ht="15" hidden="false" customHeight="true" outlineLevel="0" collapsed="false">
      <c r="A26" s="8" t="n">
        <v>45139</v>
      </c>
      <c r="B26" s="9" t="s">
        <v>34</v>
      </c>
      <c r="C26" s="9" t="s">
        <v>29</v>
      </c>
      <c r="D26" s="10" t="n">
        <v>92651.45</v>
      </c>
    </row>
    <row r="27" customFormat="false" ht="15" hidden="false" customHeight="true" outlineLevel="0" collapsed="false">
      <c r="A27" s="8" t="n">
        <v>45139</v>
      </c>
      <c r="B27" s="9" t="s">
        <v>34</v>
      </c>
      <c r="C27" s="9" t="s">
        <v>30</v>
      </c>
      <c r="D27" s="10" t="n">
        <v>29169.36</v>
      </c>
    </row>
    <row r="28" customFormat="false" ht="15" hidden="false" customHeight="true" outlineLevel="0" collapsed="false">
      <c r="A28" s="8" t="n">
        <v>45139</v>
      </c>
      <c r="B28" s="9" t="s">
        <v>34</v>
      </c>
      <c r="C28" s="9" t="s">
        <v>31</v>
      </c>
      <c r="D28" s="10" t="n">
        <v>20544.44</v>
      </c>
    </row>
    <row r="29" customFormat="false" ht="15" hidden="false" customHeight="true" outlineLevel="0" collapsed="false">
      <c r="A29" s="8" t="n">
        <v>45139</v>
      </c>
      <c r="B29" s="9" t="s">
        <v>34</v>
      </c>
      <c r="C29" s="9" t="s">
        <v>32</v>
      </c>
      <c r="D29" s="10" t="n">
        <v>13710.76</v>
      </c>
    </row>
    <row r="30" customFormat="false" ht="15" hidden="false" customHeight="true" outlineLevel="0" collapsed="false">
      <c r="A30" s="8" t="n">
        <v>45139</v>
      </c>
      <c r="B30" s="9" t="s">
        <v>35</v>
      </c>
      <c r="C30" s="9" t="s">
        <v>29</v>
      </c>
      <c r="D30" s="10" t="n">
        <v>42211.38</v>
      </c>
    </row>
    <row r="31" customFormat="false" ht="15" hidden="false" customHeight="true" outlineLevel="0" collapsed="false">
      <c r="A31" s="8" t="n">
        <v>45139</v>
      </c>
      <c r="B31" s="9" t="s">
        <v>35</v>
      </c>
      <c r="C31" s="9" t="s">
        <v>30</v>
      </c>
      <c r="D31" s="10" t="n">
        <v>14520.7</v>
      </c>
    </row>
    <row r="32" customFormat="false" ht="15" hidden="false" customHeight="true" outlineLevel="0" collapsed="false">
      <c r="A32" s="8" t="n">
        <v>45139</v>
      </c>
      <c r="B32" s="9" t="s">
        <v>35</v>
      </c>
      <c r="C32" s="9" t="s">
        <v>31</v>
      </c>
      <c r="D32" s="10" t="n">
        <v>11409.25</v>
      </c>
    </row>
    <row r="33" customFormat="false" ht="15" hidden="false" customHeight="true" outlineLevel="0" collapsed="false">
      <c r="A33" s="8" t="n">
        <v>45139</v>
      </c>
      <c r="B33" s="9" t="s">
        <v>35</v>
      </c>
      <c r="C33" s="9" t="s">
        <v>32</v>
      </c>
      <c r="D33" s="10" t="n">
        <v>7474.58</v>
      </c>
    </row>
    <row r="34" customFormat="false" ht="15" hidden="false" customHeight="true" outlineLevel="0" collapsed="false">
      <c r="A34" s="8" t="n">
        <v>45170</v>
      </c>
      <c r="B34" s="9" t="s">
        <v>28</v>
      </c>
      <c r="C34" s="9" t="s">
        <v>29</v>
      </c>
      <c r="D34" s="10" t="n">
        <v>238634.24</v>
      </c>
    </row>
    <row r="35" customFormat="false" ht="15" hidden="false" customHeight="true" outlineLevel="0" collapsed="false">
      <c r="A35" s="8" t="n">
        <v>45170</v>
      </c>
      <c r="B35" s="9" t="s">
        <v>28</v>
      </c>
      <c r="C35" s="9" t="s">
        <v>30</v>
      </c>
      <c r="D35" s="10" t="n">
        <v>95796.4</v>
      </c>
    </row>
    <row r="36" customFormat="false" ht="15" hidden="false" customHeight="true" outlineLevel="0" collapsed="false">
      <c r="A36" s="8" t="n">
        <v>45170</v>
      </c>
      <c r="B36" s="9" t="s">
        <v>28</v>
      </c>
      <c r="C36" s="9" t="s">
        <v>31</v>
      </c>
      <c r="D36" s="10" t="n">
        <v>62640.17</v>
      </c>
    </row>
    <row r="37" customFormat="false" ht="15" hidden="false" customHeight="true" outlineLevel="0" collapsed="false">
      <c r="A37" s="8" t="n">
        <v>45170</v>
      </c>
      <c r="B37" s="9" t="s">
        <v>28</v>
      </c>
      <c r="C37" s="9" t="s">
        <v>32</v>
      </c>
      <c r="D37" s="10" t="n">
        <v>43551.28</v>
      </c>
    </row>
    <row r="38" customFormat="false" ht="15" hidden="false" customHeight="true" outlineLevel="0" collapsed="false">
      <c r="A38" s="8" t="n">
        <v>45170</v>
      </c>
      <c r="B38" s="9" t="s">
        <v>33</v>
      </c>
      <c r="C38" s="9" t="s">
        <v>29</v>
      </c>
      <c r="D38" s="10" t="n">
        <v>158030.71</v>
      </c>
    </row>
    <row r="39" customFormat="false" ht="15" hidden="false" customHeight="true" outlineLevel="0" collapsed="false">
      <c r="A39" s="8" t="n">
        <v>45170</v>
      </c>
      <c r="B39" s="9" t="s">
        <v>33</v>
      </c>
      <c r="C39" s="9" t="s">
        <v>30</v>
      </c>
      <c r="D39" s="10" t="n">
        <v>54770.33</v>
      </c>
    </row>
    <row r="40" customFormat="false" ht="15" hidden="false" customHeight="true" outlineLevel="0" collapsed="false">
      <c r="A40" s="8" t="n">
        <v>45170</v>
      </c>
      <c r="B40" s="9" t="s">
        <v>33</v>
      </c>
      <c r="C40" s="9" t="s">
        <v>31</v>
      </c>
      <c r="D40" s="10" t="n">
        <v>43408.93</v>
      </c>
    </row>
    <row r="41" customFormat="false" ht="15" hidden="false" customHeight="true" outlineLevel="0" collapsed="false">
      <c r="A41" s="8" t="n">
        <v>45170</v>
      </c>
      <c r="B41" s="9" t="s">
        <v>33</v>
      </c>
      <c r="C41" s="9" t="s">
        <v>32</v>
      </c>
      <c r="D41" s="10" t="n">
        <v>27122.08</v>
      </c>
    </row>
    <row r="42" customFormat="false" ht="15" hidden="false" customHeight="true" outlineLevel="0" collapsed="false">
      <c r="A42" s="8" t="n">
        <v>45170</v>
      </c>
      <c r="B42" s="9" t="s">
        <v>34</v>
      </c>
      <c r="C42" s="9" t="s">
        <v>29</v>
      </c>
      <c r="D42" s="10" t="n">
        <v>88640.2</v>
      </c>
    </row>
    <row r="43" customFormat="false" ht="15" hidden="false" customHeight="true" outlineLevel="0" collapsed="false">
      <c r="A43" s="8" t="n">
        <v>45170</v>
      </c>
      <c r="B43" s="9" t="s">
        <v>34</v>
      </c>
      <c r="C43" s="9" t="s">
        <v>30</v>
      </c>
      <c r="D43" s="10" t="n">
        <v>27375.3</v>
      </c>
    </row>
    <row r="44" customFormat="false" ht="15" hidden="false" customHeight="true" outlineLevel="0" collapsed="false">
      <c r="A44" s="8" t="n">
        <v>45170</v>
      </c>
      <c r="B44" s="9" t="s">
        <v>34</v>
      </c>
      <c r="C44" s="9" t="s">
        <v>31</v>
      </c>
      <c r="D44" s="10" t="n">
        <v>21538.41</v>
      </c>
    </row>
    <row r="45" customFormat="false" ht="15" hidden="false" customHeight="true" outlineLevel="0" collapsed="false">
      <c r="A45" s="8" t="n">
        <v>45170</v>
      </c>
      <c r="B45" s="9" t="s">
        <v>34</v>
      </c>
      <c r="C45" s="9" t="s">
        <v>32</v>
      </c>
      <c r="D45" s="10" t="n">
        <v>14585.65</v>
      </c>
    </row>
    <row r="46" customFormat="false" ht="15" hidden="false" customHeight="true" outlineLevel="0" collapsed="false">
      <c r="A46" s="8" t="n">
        <v>45170</v>
      </c>
      <c r="B46" s="9" t="s">
        <v>35</v>
      </c>
      <c r="C46" s="9" t="s">
        <v>29</v>
      </c>
      <c r="D46" s="10" t="n">
        <v>35453.08</v>
      </c>
    </row>
    <row r="47" customFormat="false" ht="15" hidden="false" customHeight="true" outlineLevel="0" collapsed="false">
      <c r="A47" s="8" t="n">
        <v>45170</v>
      </c>
      <c r="B47" s="9" t="s">
        <v>35</v>
      </c>
      <c r="C47" s="9" t="s">
        <v>30</v>
      </c>
      <c r="D47" s="10" t="n">
        <v>13418.52</v>
      </c>
    </row>
    <row r="48" customFormat="false" ht="15" hidden="false" customHeight="true" outlineLevel="0" collapsed="false">
      <c r="A48" s="8" t="n">
        <v>45170</v>
      </c>
      <c r="B48" s="9" t="s">
        <v>35</v>
      </c>
      <c r="C48" s="9" t="s">
        <v>31</v>
      </c>
      <c r="D48" s="10" t="n">
        <v>9723.76</v>
      </c>
    </row>
    <row r="49" customFormat="false" ht="15" hidden="false" customHeight="true" outlineLevel="0" collapsed="false">
      <c r="A49" s="8" t="n">
        <v>45170</v>
      </c>
      <c r="B49" s="9" t="s">
        <v>35</v>
      </c>
      <c r="C49" s="9" t="s">
        <v>32</v>
      </c>
      <c r="D49" s="10" t="n">
        <v>6787</v>
      </c>
    </row>
    <row r="50" customFormat="false" ht="15" hidden="false" customHeight="true" outlineLevel="0" collapsed="false">
      <c r="A50" s="8" t="n">
        <v>45200</v>
      </c>
      <c r="B50" s="9" t="s">
        <v>28</v>
      </c>
      <c r="C50" s="9" t="s">
        <v>29</v>
      </c>
      <c r="D50" s="10" t="n">
        <v>247212.6</v>
      </c>
    </row>
    <row r="51" customFormat="false" ht="15" hidden="false" customHeight="true" outlineLevel="0" collapsed="false">
      <c r="A51" s="8" t="n">
        <v>45200</v>
      </c>
      <c r="B51" s="9" t="s">
        <v>28</v>
      </c>
      <c r="C51" s="9" t="s">
        <v>30</v>
      </c>
      <c r="D51" s="10" t="n">
        <v>84236.17</v>
      </c>
    </row>
    <row r="52" customFormat="false" ht="15" hidden="false" customHeight="true" outlineLevel="0" collapsed="false">
      <c r="A52" s="8" t="n">
        <v>45200</v>
      </c>
      <c r="B52" s="9" t="s">
        <v>28</v>
      </c>
      <c r="C52" s="9" t="s">
        <v>31</v>
      </c>
      <c r="D52" s="10" t="n">
        <v>63260.95</v>
      </c>
    </row>
    <row r="53" customFormat="false" ht="15" hidden="false" customHeight="true" outlineLevel="0" collapsed="false">
      <c r="A53" s="8" t="n">
        <v>45200</v>
      </c>
      <c r="B53" s="9" t="s">
        <v>28</v>
      </c>
      <c r="C53" s="9" t="s">
        <v>32</v>
      </c>
      <c r="D53" s="10" t="n">
        <v>40495.36</v>
      </c>
    </row>
    <row r="54" customFormat="false" ht="15" hidden="false" customHeight="true" outlineLevel="0" collapsed="false">
      <c r="A54" s="8" t="n">
        <v>45200</v>
      </c>
      <c r="B54" s="9" t="s">
        <v>33</v>
      </c>
      <c r="C54" s="9" t="s">
        <v>29</v>
      </c>
      <c r="D54" s="10" t="n">
        <v>139921.33</v>
      </c>
    </row>
    <row r="55" customFormat="false" ht="15" hidden="false" customHeight="true" outlineLevel="0" collapsed="false">
      <c r="A55" s="8" t="n">
        <v>45200</v>
      </c>
      <c r="B55" s="9" t="s">
        <v>33</v>
      </c>
      <c r="C55" s="9" t="s">
        <v>30</v>
      </c>
      <c r="D55" s="10" t="n">
        <v>59542.55</v>
      </c>
    </row>
    <row r="56" customFormat="false" ht="15" hidden="false" customHeight="true" outlineLevel="0" collapsed="false">
      <c r="A56" s="8" t="n">
        <v>45200</v>
      </c>
      <c r="B56" s="9" t="s">
        <v>33</v>
      </c>
      <c r="C56" s="9" t="s">
        <v>31</v>
      </c>
      <c r="D56" s="10" t="n">
        <v>41857.01</v>
      </c>
    </row>
    <row r="57" customFormat="false" ht="15" hidden="false" customHeight="true" outlineLevel="0" collapsed="false">
      <c r="A57" s="8" t="n">
        <v>45200</v>
      </c>
      <c r="B57" s="9" t="s">
        <v>33</v>
      </c>
      <c r="C57" s="9" t="s">
        <v>32</v>
      </c>
      <c r="D57" s="10" t="n">
        <v>27653.06</v>
      </c>
    </row>
    <row r="58" customFormat="false" ht="15" hidden="false" customHeight="true" outlineLevel="0" collapsed="false">
      <c r="A58" s="8" t="n">
        <v>45200</v>
      </c>
      <c r="B58" s="9" t="s">
        <v>34</v>
      </c>
      <c r="C58" s="9" t="s">
        <v>29</v>
      </c>
      <c r="D58" s="10" t="n">
        <v>78757.09</v>
      </c>
    </row>
    <row r="59" customFormat="false" ht="15" hidden="false" customHeight="true" outlineLevel="0" collapsed="false">
      <c r="A59" s="8" t="n">
        <v>45200</v>
      </c>
      <c r="B59" s="9" t="s">
        <v>34</v>
      </c>
      <c r="C59" s="9" t="s">
        <v>30</v>
      </c>
      <c r="D59" s="10" t="n">
        <v>32802.83</v>
      </c>
    </row>
    <row r="60" customFormat="false" ht="15" hidden="false" customHeight="true" outlineLevel="0" collapsed="false">
      <c r="A60" s="8" t="n">
        <v>45200</v>
      </c>
      <c r="B60" s="9" t="s">
        <v>34</v>
      </c>
      <c r="C60" s="9" t="s">
        <v>31</v>
      </c>
      <c r="D60" s="10" t="n">
        <v>21435.91</v>
      </c>
    </row>
    <row r="61" customFormat="false" ht="15" hidden="false" customHeight="true" outlineLevel="0" collapsed="false">
      <c r="A61" s="8" t="n">
        <v>45200</v>
      </c>
      <c r="B61" s="9" t="s">
        <v>34</v>
      </c>
      <c r="C61" s="9" t="s">
        <v>32</v>
      </c>
      <c r="D61" s="10" t="n">
        <v>15096.73</v>
      </c>
    </row>
    <row r="62" customFormat="false" ht="15" hidden="false" customHeight="true" outlineLevel="0" collapsed="false">
      <c r="A62" s="8" t="n">
        <v>45200</v>
      </c>
      <c r="B62" s="9" t="s">
        <v>35</v>
      </c>
      <c r="C62" s="9" t="s">
        <v>29</v>
      </c>
      <c r="D62" s="10" t="n">
        <v>44590.69</v>
      </c>
    </row>
    <row r="63" customFormat="false" ht="15" hidden="false" customHeight="true" outlineLevel="0" collapsed="false">
      <c r="A63" s="8" t="n">
        <v>45200</v>
      </c>
      <c r="B63" s="9" t="s">
        <v>35</v>
      </c>
      <c r="C63" s="9" t="s">
        <v>30</v>
      </c>
      <c r="D63" s="10" t="n">
        <v>14997.61</v>
      </c>
    </row>
    <row r="64" customFormat="false" ht="15" hidden="false" customHeight="true" outlineLevel="0" collapsed="false">
      <c r="A64" s="8" t="n">
        <v>45200</v>
      </c>
      <c r="B64" s="9" t="s">
        <v>35</v>
      </c>
      <c r="C64" s="9" t="s">
        <v>31</v>
      </c>
      <c r="D64" s="10" t="n">
        <v>11031.3</v>
      </c>
    </row>
    <row r="65" customFormat="false" ht="15" hidden="false" customHeight="true" outlineLevel="0" collapsed="false">
      <c r="A65" s="8" t="n">
        <v>45200</v>
      </c>
      <c r="B65" s="9" t="s">
        <v>35</v>
      </c>
      <c r="C65" s="9" t="s">
        <v>32</v>
      </c>
      <c r="D65" s="10" t="n">
        <v>7576.49</v>
      </c>
    </row>
    <row r="66" customFormat="false" ht="15" hidden="false" customHeight="true" outlineLevel="0" collapsed="false">
      <c r="A66" s="8" t="n">
        <v>45231</v>
      </c>
      <c r="B66" s="9" t="s">
        <v>28</v>
      </c>
      <c r="C66" s="9" t="s">
        <v>29</v>
      </c>
      <c r="D66" s="10" t="n">
        <v>262225.82</v>
      </c>
    </row>
    <row r="67" customFormat="false" ht="15" hidden="false" customHeight="true" outlineLevel="0" collapsed="false">
      <c r="A67" s="8" t="n">
        <v>45231</v>
      </c>
      <c r="B67" s="9" t="s">
        <v>28</v>
      </c>
      <c r="C67" s="9" t="s">
        <v>30</v>
      </c>
      <c r="D67" s="10" t="n">
        <v>93941.24</v>
      </c>
    </row>
    <row r="68" customFormat="false" ht="15" hidden="false" customHeight="true" outlineLevel="0" collapsed="false">
      <c r="A68" s="8" t="n">
        <v>45231</v>
      </c>
      <c r="B68" s="9" t="s">
        <v>28</v>
      </c>
      <c r="C68" s="9" t="s">
        <v>31</v>
      </c>
      <c r="D68" s="10" t="n">
        <v>61781.86</v>
      </c>
    </row>
    <row r="69" customFormat="false" ht="15" hidden="false" customHeight="true" outlineLevel="0" collapsed="false">
      <c r="A69" s="8" t="n">
        <v>45231</v>
      </c>
      <c r="B69" s="9" t="s">
        <v>28</v>
      </c>
      <c r="C69" s="9" t="s">
        <v>32</v>
      </c>
      <c r="D69" s="10" t="n">
        <v>39105.65</v>
      </c>
    </row>
    <row r="70" customFormat="false" ht="15" hidden="false" customHeight="true" outlineLevel="0" collapsed="false">
      <c r="A70" s="8" t="n">
        <v>45231</v>
      </c>
      <c r="B70" s="9" t="s">
        <v>33</v>
      </c>
      <c r="C70" s="9" t="s">
        <v>29</v>
      </c>
      <c r="D70" s="10" t="n">
        <v>143345.36</v>
      </c>
    </row>
    <row r="71" customFormat="false" ht="15" hidden="false" customHeight="true" outlineLevel="0" collapsed="false">
      <c r="A71" s="8" t="n">
        <v>45231</v>
      </c>
      <c r="B71" s="9" t="s">
        <v>33</v>
      </c>
      <c r="C71" s="9" t="s">
        <v>30</v>
      </c>
      <c r="D71" s="10" t="n">
        <v>51501.04</v>
      </c>
    </row>
    <row r="72" customFormat="false" ht="15" hidden="false" customHeight="true" outlineLevel="0" collapsed="false">
      <c r="A72" s="8" t="n">
        <v>45231</v>
      </c>
      <c r="B72" s="9" t="s">
        <v>33</v>
      </c>
      <c r="C72" s="9" t="s">
        <v>31</v>
      </c>
      <c r="D72" s="10" t="n">
        <v>38068.56</v>
      </c>
    </row>
    <row r="73" customFormat="false" ht="15" hidden="false" customHeight="true" outlineLevel="0" collapsed="false">
      <c r="A73" s="8" t="n">
        <v>45231</v>
      </c>
      <c r="B73" s="9" t="s">
        <v>33</v>
      </c>
      <c r="C73" s="9" t="s">
        <v>32</v>
      </c>
      <c r="D73" s="10" t="n">
        <v>30169.47</v>
      </c>
    </row>
    <row r="74" customFormat="false" ht="15" hidden="false" customHeight="true" outlineLevel="0" collapsed="false">
      <c r="A74" s="8" t="n">
        <v>45231</v>
      </c>
      <c r="B74" s="9" t="s">
        <v>34</v>
      </c>
      <c r="C74" s="9" t="s">
        <v>29</v>
      </c>
      <c r="D74" s="10" t="n">
        <v>94348.12</v>
      </c>
    </row>
    <row r="75" customFormat="false" ht="15" hidden="false" customHeight="true" outlineLevel="0" collapsed="false">
      <c r="A75" s="8" t="n">
        <v>45231</v>
      </c>
      <c r="B75" s="9" t="s">
        <v>34</v>
      </c>
      <c r="C75" s="9" t="s">
        <v>30</v>
      </c>
      <c r="D75" s="10" t="n">
        <v>30066.6</v>
      </c>
    </row>
    <row r="76" customFormat="false" ht="15" hidden="false" customHeight="true" outlineLevel="0" collapsed="false">
      <c r="A76" s="8" t="n">
        <v>45231</v>
      </c>
      <c r="B76" s="9" t="s">
        <v>34</v>
      </c>
      <c r="C76" s="9" t="s">
        <v>31</v>
      </c>
      <c r="D76" s="10" t="n">
        <v>24479.99</v>
      </c>
    </row>
    <row r="77" customFormat="false" ht="15" hidden="false" customHeight="true" outlineLevel="0" collapsed="false">
      <c r="A77" s="8" t="n">
        <v>45231</v>
      </c>
      <c r="B77" s="9" t="s">
        <v>34</v>
      </c>
      <c r="C77" s="9" t="s">
        <v>32</v>
      </c>
      <c r="D77" s="10" t="n">
        <v>15338.98</v>
      </c>
    </row>
    <row r="78" customFormat="false" ht="15" hidden="false" customHeight="true" outlineLevel="0" collapsed="false">
      <c r="A78" s="8" t="n">
        <v>45231</v>
      </c>
      <c r="B78" s="9" t="s">
        <v>35</v>
      </c>
      <c r="C78" s="9" t="s">
        <v>29</v>
      </c>
      <c r="D78" s="10" t="n">
        <v>44399.15</v>
      </c>
    </row>
    <row r="79" customFormat="false" ht="15" hidden="false" customHeight="true" outlineLevel="0" collapsed="false">
      <c r="A79" s="8" t="n">
        <v>45231</v>
      </c>
      <c r="B79" s="9" t="s">
        <v>35</v>
      </c>
      <c r="C79" s="9" t="s">
        <v>30</v>
      </c>
      <c r="D79" s="10" t="n">
        <v>14539.18</v>
      </c>
    </row>
    <row r="80" customFormat="false" ht="15" hidden="false" customHeight="true" outlineLevel="0" collapsed="false">
      <c r="A80" s="8" t="n">
        <v>45231</v>
      </c>
      <c r="B80" s="9" t="s">
        <v>35</v>
      </c>
      <c r="C80" s="9" t="s">
        <v>31</v>
      </c>
      <c r="D80" s="10" t="n">
        <v>10391.69</v>
      </c>
    </row>
    <row r="81" customFormat="false" ht="15" hidden="false" customHeight="true" outlineLevel="0" collapsed="false">
      <c r="A81" s="8" t="n">
        <v>45231</v>
      </c>
      <c r="B81" s="9" t="s">
        <v>35</v>
      </c>
      <c r="C81" s="9" t="s">
        <v>32</v>
      </c>
      <c r="D81" s="10" t="n">
        <v>6895.63</v>
      </c>
    </row>
    <row r="82" customFormat="false" ht="15" hidden="false" customHeight="true" outlineLevel="0" collapsed="false">
      <c r="A82" s="8" t="n">
        <v>45261</v>
      </c>
      <c r="B82" s="9" t="s">
        <v>28</v>
      </c>
      <c r="C82" s="9" t="s">
        <v>29</v>
      </c>
      <c r="D82" s="10" t="n">
        <v>286129.2</v>
      </c>
    </row>
    <row r="83" customFormat="false" ht="15" hidden="false" customHeight="true" outlineLevel="0" collapsed="false">
      <c r="A83" s="8" t="n">
        <v>45261</v>
      </c>
      <c r="B83" s="9" t="s">
        <v>28</v>
      </c>
      <c r="C83" s="9" t="s">
        <v>30</v>
      </c>
      <c r="D83" s="10" t="n">
        <v>96698.13</v>
      </c>
    </row>
    <row r="84" customFormat="false" ht="15" hidden="false" customHeight="true" outlineLevel="0" collapsed="false">
      <c r="A84" s="8" t="n">
        <v>45261</v>
      </c>
      <c r="B84" s="9" t="s">
        <v>28</v>
      </c>
      <c r="C84" s="9" t="s">
        <v>31</v>
      </c>
      <c r="D84" s="10" t="n">
        <v>78463.76</v>
      </c>
    </row>
    <row r="85" customFormat="false" ht="15" hidden="false" customHeight="true" outlineLevel="0" collapsed="false">
      <c r="A85" s="8" t="n">
        <v>45261</v>
      </c>
      <c r="B85" s="9" t="s">
        <v>28</v>
      </c>
      <c r="C85" s="9" t="s">
        <v>32</v>
      </c>
      <c r="D85" s="10" t="n">
        <v>56163.37</v>
      </c>
    </row>
    <row r="86" customFormat="false" ht="15" hidden="false" customHeight="true" outlineLevel="0" collapsed="false">
      <c r="A86" s="8" t="n">
        <v>45261</v>
      </c>
      <c r="B86" s="9" t="s">
        <v>33</v>
      </c>
      <c r="C86" s="9" t="s">
        <v>29</v>
      </c>
      <c r="D86" s="10" t="n">
        <v>170342.19</v>
      </c>
    </row>
    <row r="87" customFormat="false" ht="15" hidden="false" customHeight="true" outlineLevel="0" collapsed="false">
      <c r="A87" s="8" t="n">
        <v>45261</v>
      </c>
      <c r="B87" s="9" t="s">
        <v>33</v>
      </c>
      <c r="C87" s="9" t="s">
        <v>30</v>
      </c>
      <c r="D87" s="10" t="n">
        <v>59199.27</v>
      </c>
    </row>
    <row r="88" customFormat="false" ht="15" hidden="false" customHeight="true" outlineLevel="0" collapsed="false">
      <c r="A88" s="8" t="n">
        <v>45261</v>
      </c>
      <c r="B88" s="9" t="s">
        <v>33</v>
      </c>
      <c r="C88" s="9" t="s">
        <v>31</v>
      </c>
      <c r="D88" s="10" t="n">
        <v>53290.99</v>
      </c>
    </row>
    <row r="89" customFormat="false" ht="15" hidden="false" customHeight="true" outlineLevel="0" collapsed="false">
      <c r="A89" s="8" t="n">
        <v>45261</v>
      </c>
      <c r="B89" s="9" t="s">
        <v>33</v>
      </c>
      <c r="C89" s="9" t="s">
        <v>32</v>
      </c>
      <c r="D89" s="10" t="n">
        <v>31810.14</v>
      </c>
    </row>
    <row r="90" customFormat="false" ht="15" hidden="false" customHeight="true" outlineLevel="0" collapsed="false">
      <c r="A90" s="8" t="n">
        <v>45261</v>
      </c>
      <c r="B90" s="9" t="s">
        <v>34</v>
      </c>
      <c r="C90" s="9" t="s">
        <v>29</v>
      </c>
      <c r="D90" s="10" t="n">
        <v>90818.3</v>
      </c>
    </row>
    <row r="91" customFormat="false" ht="15" hidden="false" customHeight="true" outlineLevel="0" collapsed="false">
      <c r="A91" s="8" t="n">
        <v>45261</v>
      </c>
      <c r="B91" s="9" t="s">
        <v>34</v>
      </c>
      <c r="C91" s="9" t="s">
        <v>30</v>
      </c>
      <c r="D91" s="10" t="n">
        <v>32639.95</v>
      </c>
    </row>
    <row r="92" customFormat="false" ht="15" hidden="false" customHeight="true" outlineLevel="0" collapsed="false">
      <c r="A92" s="8" t="n">
        <v>45261</v>
      </c>
      <c r="B92" s="9" t="s">
        <v>34</v>
      </c>
      <c r="C92" s="9" t="s">
        <v>31</v>
      </c>
      <c r="D92" s="10" t="n">
        <v>24892.15</v>
      </c>
    </row>
    <row r="93" customFormat="false" ht="15" hidden="false" customHeight="true" outlineLevel="0" collapsed="false">
      <c r="A93" s="8" t="n">
        <v>45261</v>
      </c>
      <c r="B93" s="9" t="s">
        <v>34</v>
      </c>
      <c r="C93" s="9" t="s">
        <v>32</v>
      </c>
      <c r="D93" s="10" t="n">
        <v>18870.19</v>
      </c>
    </row>
    <row r="94" customFormat="false" ht="15" hidden="false" customHeight="true" outlineLevel="0" collapsed="false">
      <c r="A94" s="8" t="n">
        <v>45261</v>
      </c>
      <c r="B94" s="9" t="s">
        <v>35</v>
      </c>
      <c r="C94" s="9" t="s">
        <v>29</v>
      </c>
      <c r="D94" s="10" t="n">
        <v>50290.4</v>
      </c>
    </row>
    <row r="95" customFormat="false" ht="15" hidden="false" customHeight="true" outlineLevel="0" collapsed="false">
      <c r="A95" s="8" t="n">
        <v>45261</v>
      </c>
      <c r="B95" s="9" t="s">
        <v>35</v>
      </c>
      <c r="C95" s="9" t="s">
        <v>30</v>
      </c>
      <c r="D95" s="10" t="n">
        <v>16770.21</v>
      </c>
    </row>
    <row r="96" customFormat="false" ht="15" hidden="false" customHeight="true" outlineLevel="0" collapsed="false">
      <c r="A96" s="8" t="n">
        <v>45261</v>
      </c>
      <c r="B96" s="9" t="s">
        <v>35</v>
      </c>
      <c r="C96" s="9" t="s">
        <v>31</v>
      </c>
      <c r="D96" s="10" t="n">
        <v>11474.46</v>
      </c>
    </row>
    <row r="97" customFormat="false" ht="15" hidden="false" customHeight="true" outlineLevel="0" collapsed="false">
      <c r="A97" s="8" t="n">
        <v>45261</v>
      </c>
      <c r="B97" s="9" t="s">
        <v>35</v>
      </c>
      <c r="C97" s="9" t="s">
        <v>32</v>
      </c>
      <c r="D97" s="10" t="n">
        <v>8301.96</v>
      </c>
    </row>
    <row r="98" customFormat="false" ht="15" hidden="false" customHeight="true" outlineLevel="0" collapsed="false">
      <c r="A98" s="8" t="n">
        <v>45292</v>
      </c>
      <c r="B98" s="9" t="s">
        <v>28</v>
      </c>
      <c r="C98" s="9" t="s">
        <v>29</v>
      </c>
      <c r="D98" s="10" t="n">
        <v>255469.94</v>
      </c>
    </row>
    <row r="99" customFormat="false" ht="15" hidden="false" customHeight="true" outlineLevel="0" collapsed="false">
      <c r="A99" s="8" t="n">
        <v>45292</v>
      </c>
      <c r="B99" s="9" t="s">
        <v>28</v>
      </c>
      <c r="C99" s="9" t="s">
        <v>30</v>
      </c>
      <c r="D99" s="10" t="n">
        <v>83593.83</v>
      </c>
    </row>
    <row r="100" customFormat="false" ht="15" hidden="false" customHeight="true" outlineLevel="0" collapsed="false">
      <c r="A100" s="8" t="n">
        <v>45292</v>
      </c>
      <c r="B100" s="9" t="s">
        <v>28</v>
      </c>
      <c r="C100" s="9" t="s">
        <v>31</v>
      </c>
      <c r="D100" s="10" t="n">
        <v>69299.41</v>
      </c>
    </row>
    <row r="101" customFormat="false" ht="15" hidden="false" customHeight="true" outlineLevel="0" collapsed="false">
      <c r="A101" s="8" t="n">
        <v>45292</v>
      </c>
      <c r="B101" s="9" t="s">
        <v>28</v>
      </c>
      <c r="C101" s="9" t="s">
        <v>32</v>
      </c>
      <c r="D101" s="10" t="n">
        <v>45100.85</v>
      </c>
    </row>
    <row r="102" customFormat="false" ht="15" hidden="false" customHeight="true" outlineLevel="0" collapsed="false">
      <c r="A102" s="8" t="n">
        <v>45292</v>
      </c>
      <c r="B102" s="9" t="s">
        <v>33</v>
      </c>
      <c r="C102" s="9" t="s">
        <v>29</v>
      </c>
      <c r="D102" s="10" t="n">
        <v>124751.95</v>
      </c>
    </row>
    <row r="103" customFormat="false" ht="15" hidden="false" customHeight="true" outlineLevel="0" collapsed="false">
      <c r="A103" s="8" t="n">
        <v>45292</v>
      </c>
      <c r="B103" s="9" t="s">
        <v>33</v>
      </c>
      <c r="C103" s="9" t="s">
        <v>30</v>
      </c>
      <c r="D103" s="10" t="n">
        <v>54111.75</v>
      </c>
    </row>
    <row r="104" customFormat="false" ht="15" hidden="false" customHeight="true" outlineLevel="0" collapsed="false">
      <c r="A104" s="8" t="n">
        <v>45292</v>
      </c>
      <c r="B104" s="9" t="s">
        <v>33</v>
      </c>
      <c r="C104" s="9" t="s">
        <v>31</v>
      </c>
      <c r="D104" s="10" t="n">
        <v>40222.95</v>
      </c>
    </row>
    <row r="105" customFormat="false" ht="15" hidden="false" customHeight="true" outlineLevel="0" collapsed="false">
      <c r="A105" s="8" t="n">
        <v>45292</v>
      </c>
      <c r="B105" s="9" t="s">
        <v>33</v>
      </c>
      <c r="C105" s="9" t="s">
        <v>32</v>
      </c>
      <c r="D105" s="10" t="n">
        <v>25922.73</v>
      </c>
    </row>
    <row r="106" customFormat="false" ht="15" hidden="false" customHeight="true" outlineLevel="0" collapsed="false">
      <c r="A106" s="8" t="n">
        <v>45292</v>
      </c>
      <c r="B106" s="9" t="s">
        <v>34</v>
      </c>
      <c r="C106" s="9" t="s">
        <v>29</v>
      </c>
      <c r="D106" s="10" t="n">
        <v>76968.73</v>
      </c>
    </row>
    <row r="107" customFormat="false" ht="15" hidden="false" customHeight="true" outlineLevel="0" collapsed="false">
      <c r="A107" s="8" t="n">
        <v>45292</v>
      </c>
      <c r="B107" s="9" t="s">
        <v>34</v>
      </c>
      <c r="C107" s="9" t="s">
        <v>30</v>
      </c>
      <c r="D107" s="10" t="n">
        <v>30650.79</v>
      </c>
    </row>
    <row r="108" customFormat="false" ht="15" hidden="false" customHeight="true" outlineLevel="0" collapsed="false">
      <c r="A108" s="8" t="n">
        <v>45292</v>
      </c>
      <c r="B108" s="9" t="s">
        <v>34</v>
      </c>
      <c r="C108" s="9" t="s">
        <v>31</v>
      </c>
      <c r="D108" s="10" t="n">
        <v>20162.84</v>
      </c>
    </row>
    <row r="109" customFormat="false" ht="15" hidden="false" customHeight="true" outlineLevel="0" collapsed="false">
      <c r="A109" s="8" t="n">
        <v>45292</v>
      </c>
      <c r="B109" s="9" t="s">
        <v>34</v>
      </c>
      <c r="C109" s="9" t="s">
        <v>32</v>
      </c>
      <c r="D109" s="10" t="n">
        <v>14591.8</v>
      </c>
    </row>
    <row r="110" customFormat="false" ht="15" hidden="false" customHeight="true" outlineLevel="0" collapsed="false">
      <c r="A110" s="8" t="n">
        <v>45292</v>
      </c>
      <c r="B110" s="9" t="s">
        <v>35</v>
      </c>
      <c r="C110" s="9" t="s">
        <v>29</v>
      </c>
      <c r="D110" s="10" t="n">
        <v>37625.41</v>
      </c>
    </row>
    <row r="111" customFormat="false" ht="15" hidden="false" customHeight="true" outlineLevel="0" collapsed="false">
      <c r="A111" s="8" t="n">
        <v>45292</v>
      </c>
      <c r="B111" s="9" t="s">
        <v>35</v>
      </c>
      <c r="C111" s="9" t="s">
        <v>30</v>
      </c>
      <c r="D111" s="10" t="n">
        <v>15342.55</v>
      </c>
    </row>
    <row r="112" customFormat="false" ht="15" hidden="false" customHeight="true" outlineLevel="0" collapsed="false">
      <c r="A112" s="8" t="n">
        <v>45292</v>
      </c>
      <c r="B112" s="9" t="s">
        <v>35</v>
      </c>
      <c r="C112" s="9" t="s">
        <v>31</v>
      </c>
      <c r="D112" s="10" t="n">
        <v>11312.75</v>
      </c>
    </row>
    <row r="113" customFormat="false" ht="15" hidden="false" customHeight="true" outlineLevel="0" collapsed="false">
      <c r="A113" s="8" t="n">
        <v>45292</v>
      </c>
      <c r="B113" s="9" t="s">
        <v>35</v>
      </c>
      <c r="C113" s="9" t="s">
        <v>32</v>
      </c>
      <c r="D113" s="10" t="n">
        <v>6524.98</v>
      </c>
    </row>
    <row r="114" customFormat="false" ht="15" hidden="false" customHeight="true" outlineLevel="0" collapsed="false">
      <c r="A114" s="8" t="n">
        <v>45323</v>
      </c>
      <c r="B114" s="9" t="s">
        <v>28</v>
      </c>
      <c r="C114" s="9" t="s">
        <v>29</v>
      </c>
      <c r="D114" s="10" t="n">
        <v>251152.01</v>
      </c>
    </row>
    <row r="115" customFormat="false" ht="15" hidden="false" customHeight="true" outlineLevel="0" collapsed="false">
      <c r="A115" s="8" t="n">
        <v>45323</v>
      </c>
      <c r="B115" s="9" t="s">
        <v>28</v>
      </c>
      <c r="C115" s="9" t="s">
        <v>30</v>
      </c>
      <c r="D115" s="10" t="n">
        <v>84272.61</v>
      </c>
    </row>
    <row r="116" customFormat="false" ht="15" hidden="false" customHeight="true" outlineLevel="0" collapsed="false">
      <c r="A116" s="8" t="n">
        <v>45323</v>
      </c>
      <c r="B116" s="9" t="s">
        <v>28</v>
      </c>
      <c r="C116" s="9" t="s">
        <v>31</v>
      </c>
      <c r="D116" s="10" t="n">
        <v>75268.62</v>
      </c>
    </row>
    <row r="117" customFormat="false" ht="15" hidden="false" customHeight="true" outlineLevel="0" collapsed="false">
      <c r="A117" s="8" t="n">
        <v>45323</v>
      </c>
      <c r="B117" s="9" t="s">
        <v>28</v>
      </c>
      <c r="C117" s="9" t="s">
        <v>32</v>
      </c>
      <c r="D117" s="10" t="n">
        <v>49717.65</v>
      </c>
    </row>
    <row r="118" customFormat="false" ht="15" hidden="false" customHeight="true" outlineLevel="0" collapsed="false">
      <c r="A118" s="8" t="n">
        <v>45323</v>
      </c>
      <c r="B118" s="9" t="s">
        <v>33</v>
      </c>
      <c r="C118" s="9" t="s">
        <v>29</v>
      </c>
      <c r="D118" s="10" t="n">
        <v>147933.41</v>
      </c>
    </row>
    <row r="119" customFormat="false" ht="15" hidden="false" customHeight="true" outlineLevel="0" collapsed="false">
      <c r="A119" s="8" t="n">
        <v>45323</v>
      </c>
      <c r="B119" s="9" t="s">
        <v>33</v>
      </c>
      <c r="C119" s="9" t="s">
        <v>30</v>
      </c>
      <c r="D119" s="10" t="n">
        <v>58413.53</v>
      </c>
    </row>
    <row r="120" customFormat="false" ht="15" hidden="false" customHeight="true" outlineLevel="0" collapsed="false">
      <c r="A120" s="8" t="n">
        <v>45323</v>
      </c>
      <c r="B120" s="9" t="s">
        <v>33</v>
      </c>
      <c r="C120" s="9" t="s">
        <v>31</v>
      </c>
      <c r="D120" s="10" t="n">
        <v>43505.11</v>
      </c>
    </row>
    <row r="121" customFormat="false" ht="15" hidden="false" customHeight="true" outlineLevel="0" collapsed="false">
      <c r="A121" s="8" t="n">
        <v>45323</v>
      </c>
      <c r="B121" s="9" t="s">
        <v>33</v>
      </c>
      <c r="C121" s="9" t="s">
        <v>32</v>
      </c>
      <c r="D121" s="10" t="n">
        <v>25909.28</v>
      </c>
    </row>
    <row r="122" customFormat="false" ht="15" hidden="false" customHeight="true" outlineLevel="0" collapsed="false">
      <c r="A122" s="8" t="n">
        <v>45323</v>
      </c>
      <c r="B122" s="9" t="s">
        <v>34</v>
      </c>
      <c r="C122" s="9" t="s">
        <v>29</v>
      </c>
      <c r="D122" s="10" t="n">
        <v>95334.89</v>
      </c>
    </row>
    <row r="123" customFormat="false" ht="15" hidden="false" customHeight="true" outlineLevel="0" collapsed="false">
      <c r="A123" s="8" t="n">
        <v>45323</v>
      </c>
      <c r="B123" s="9" t="s">
        <v>34</v>
      </c>
      <c r="C123" s="9" t="s">
        <v>30</v>
      </c>
      <c r="D123" s="10" t="n">
        <v>32920.78</v>
      </c>
    </row>
    <row r="124" customFormat="false" ht="15" hidden="false" customHeight="true" outlineLevel="0" collapsed="false">
      <c r="A124" s="8" t="n">
        <v>45323</v>
      </c>
      <c r="B124" s="9" t="s">
        <v>34</v>
      </c>
      <c r="C124" s="9" t="s">
        <v>31</v>
      </c>
      <c r="D124" s="10" t="n">
        <v>26095.03</v>
      </c>
    </row>
    <row r="125" customFormat="false" ht="15" hidden="false" customHeight="true" outlineLevel="0" collapsed="false">
      <c r="A125" s="8" t="n">
        <v>45323</v>
      </c>
      <c r="B125" s="9" t="s">
        <v>34</v>
      </c>
      <c r="C125" s="9" t="s">
        <v>32</v>
      </c>
      <c r="D125" s="10" t="n">
        <v>16425.07</v>
      </c>
    </row>
    <row r="126" customFormat="false" ht="15" hidden="false" customHeight="true" outlineLevel="0" collapsed="false">
      <c r="A126" s="8" t="n">
        <v>45323</v>
      </c>
      <c r="B126" s="9" t="s">
        <v>35</v>
      </c>
      <c r="C126" s="9" t="s">
        <v>29</v>
      </c>
      <c r="D126" s="10" t="n">
        <v>36836.19</v>
      </c>
    </row>
    <row r="127" customFormat="false" ht="15" hidden="false" customHeight="true" outlineLevel="0" collapsed="false">
      <c r="A127" s="8" t="n">
        <v>45323</v>
      </c>
      <c r="B127" s="9" t="s">
        <v>35</v>
      </c>
      <c r="C127" s="9" t="s">
        <v>30</v>
      </c>
      <c r="D127" s="10" t="n">
        <v>14576.9</v>
      </c>
    </row>
    <row r="128" customFormat="false" ht="15" hidden="false" customHeight="true" outlineLevel="0" collapsed="false">
      <c r="A128" s="8" t="n">
        <v>45323</v>
      </c>
      <c r="B128" s="9" t="s">
        <v>35</v>
      </c>
      <c r="C128" s="9" t="s">
        <v>31</v>
      </c>
      <c r="D128" s="10" t="n">
        <v>10098.02</v>
      </c>
    </row>
    <row r="129" customFormat="false" ht="15" hidden="false" customHeight="true" outlineLevel="0" collapsed="false">
      <c r="A129" s="8" t="n">
        <v>45323</v>
      </c>
      <c r="B129" s="9" t="s">
        <v>35</v>
      </c>
      <c r="C129" s="9" t="s">
        <v>32</v>
      </c>
      <c r="D129" s="10" t="n">
        <v>8393.26</v>
      </c>
    </row>
    <row r="130" customFormat="false" ht="15" hidden="false" customHeight="true" outlineLevel="0" collapsed="false">
      <c r="A130" s="8" t="n">
        <v>45352</v>
      </c>
      <c r="B130" s="9" t="s">
        <v>28</v>
      </c>
      <c r="C130" s="9" t="s">
        <v>29</v>
      </c>
      <c r="D130" s="10" t="n">
        <v>277228.79</v>
      </c>
    </row>
    <row r="131" customFormat="false" ht="15" hidden="false" customHeight="true" outlineLevel="0" collapsed="false">
      <c r="A131" s="8" t="n">
        <v>45352</v>
      </c>
      <c r="B131" s="9" t="s">
        <v>28</v>
      </c>
      <c r="C131" s="9" t="s">
        <v>30</v>
      </c>
      <c r="D131" s="10" t="n">
        <v>99766.83</v>
      </c>
    </row>
    <row r="132" customFormat="false" ht="15" hidden="false" customHeight="true" outlineLevel="0" collapsed="false">
      <c r="A132" s="8" t="n">
        <v>45352</v>
      </c>
      <c r="B132" s="9" t="s">
        <v>28</v>
      </c>
      <c r="C132" s="9" t="s">
        <v>31</v>
      </c>
      <c r="D132" s="10" t="n">
        <v>66106.4</v>
      </c>
    </row>
    <row r="133" customFormat="false" ht="15" hidden="false" customHeight="true" outlineLevel="0" collapsed="false">
      <c r="A133" s="8" t="n">
        <v>45352</v>
      </c>
      <c r="B133" s="9" t="s">
        <v>28</v>
      </c>
      <c r="C133" s="9" t="s">
        <v>32</v>
      </c>
      <c r="D133" s="10" t="n">
        <v>41303.16</v>
      </c>
    </row>
    <row r="134" customFormat="false" ht="15" hidden="false" customHeight="true" outlineLevel="0" collapsed="false">
      <c r="A134" s="8" t="n">
        <v>45352</v>
      </c>
      <c r="B134" s="9" t="s">
        <v>33</v>
      </c>
      <c r="C134" s="9" t="s">
        <v>29</v>
      </c>
      <c r="D134" s="10" t="n">
        <v>171590.93</v>
      </c>
    </row>
    <row r="135" customFormat="false" ht="15" hidden="false" customHeight="true" outlineLevel="0" collapsed="false">
      <c r="A135" s="8" t="n">
        <v>45352</v>
      </c>
      <c r="B135" s="9" t="s">
        <v>33</v>
      </c>
      <c r="C135" s="9" t="s">
        <v>30</v>
      </c>
      <c r="D135" s="10" t="n">
        <v>63343.22</v>
      </c>
    </row>
    <row r="136" customFormat="false" ht="15" hidden="false" customHeight="true" outlineLevel="0" collapsed="false">
      <c r="A136" s="8" t="n">
        <v>45352</v>
      </c>
      <c r="B136" s="9" t="s">
        <v>33</v>
      </c>
      <c r="C136" s="9" t="s">
        <v>31</v>
      </c>
      <c r="D136" s="10" t="n">
        <v>38638.46</v>
      </c>
    </row>
    <row r="137" customFormat="false" ht="15" hidden="false" customHeight="true" outlineLevel="0" collapsed="false">
      <c r="A137" s="8" t="n">
        <v>45352</v>
      </c>
      <c r="B137" s="9" t="s">
        <v>33</v>
      </c>
      <c r="C137" s="9" t="s">
        <v>32</v>
      </c>
      <c r="D137" s="10" t="n">
        <v>28507.21</v>
      </c>
    </row>
    <row r="138" customFormat="false" ht="15" hidden="false" customHeight="true" outlineLevel="0" collapsed="false">
      <c r="A138" s="8" t="n">
        <v>45352</v>
      </c>
      <c r="B138" s="9" t="s">
        <v>34</v>
      </c>
      <c r="C138" s="9" t="s">
        <v>29</v>
      </c>
      <c r="D138" s="10" t="n">
        <v>81377.08</v>
      </c>
    </row>
    <row r="139" customFormat="false" ht="15" hidden="false" customHeight="true" outlineLevel="0" collapsed="false">
      <c r="A139" s="8" t="n">
        <v>45352</v>
      </c>
      <c r="B139" s="9" t="s">
        <v>34</v>
      </c>
      <c r="C139" s="9" t="s">
        <v>30</v>
      </c>
      <c r="D139" s="10" t="n">
        <v>35068.12</v>
      </c>
    </row>
    <row r="140" customFormat="false" ht="15" hidden="false" customHeight="true" outlineLevel="0" collapsed="false">
      <c r="A140" s="8" t="n">
        <v>45352</v>
      </c>
      <c r="B140" s="9" t="s">
        <v>34</v>
      </c>
      <c r="C140" s="9" t="s">
        <v>31</v>
      </c>
      <c r="D140" s="10" t="n">
        <v>26332.17</v>
      </c>
    </row>
    <row r="141" customFormat="false" ht="15" hidden="false" customHeight="true" outlineLevel="0" collapsed="false">
      <c r="A141" s="8" t="n">
        <v>45352</v>
      </c>
      <c r="B141" s="9" t="s">
        <v>34</v>
      </c>
      <c r="C141" s="9" t="s">
        <v>32</v>
      </c>
      <c r="D141" s="10" t="n">
        <v>15030.21</v>
      </c>
    </row>
    <row r="142" customFormat="false" ht="15" hidden="false" customHeight="true" outlineLevel="0" collapsed="false">
      <c r="A142" s="8" t="n">
        <v>45352</v>
      </c>
      <c r="B142" s="9" t="s">
        <v>35</v>
      </c>
      <c r="C142" s="9" t="s">
        <v>29</v>
      </c>
      <c r="D142" s="10" t="n">
        <v>42103.75</v>
      </c>
    </row>
    <row r="143" customFormat="false" ht="15" hidden="false" customHeight="true" outlineLevel="0" collapsed="false">
      <c r="A143" s="8" t="n">
        <v>45352</v>
      </c>
      <c r="B143" s="9" t="s">
        <v>35</v>
      </c>
      <c r="C143" s="9" t="s">
        <v>30</v>
      </c>
      <c r="D143" s="10" t="n">
        <v>15585.92</v>
      </c>
    </row>
    <row r="144" customFormat="false" ht="15" hidden="false" customHeight="true" outlineLevel="0" collapsed="false">
      <c r="A144" s="8" t="n">
        <v>45352</v>
      </c>
      <c r="B144" s="9" t="s">
        <v>35</v>
      </c>
      <c r="C144" s="9" t="s">
        <v>31</v>
      </c>
      <c r="D144" s="10" t="n">
        <v>10900.03</v>
      </c>
    </row>
    <row r="145" customFormat="false" ht="15" hidden="false" customHeight="true" outlineLevel="0" collapsed="false">
      <c r="A145" s="8" t="n">
        <v>45352</v>
      </c>
      <c r="B145" s="9" t="s">
        <v>35</v>
      </c>
      <c r="C145" s="9" t="s">
        <v>32</v>
      </c>
      <c r="D145" s="10" t="n">
        <v>8389.25</v>
      </c>
    </row>
    <row r="146" customFormat="false" ht="15" hidden="false" customHeight="true" outlineLevel="0" collapsed="false">
      <c r="A146" s="8" t="n">
        <v>45383</v>
      </c>
      <c r="B146" s="9" t="s">
        <v>28</v>
      </c>
      <c r="C146" s="9" t="s">
        <v>29</v>
      </c>
      <c r="D146" s="10" t="n">
        <v>252435.48</v>
      </c>
    </row>
    <row r="147" customFormat="false" ht="15" hidden="false" customHeight="true" outlineLevel="0" collapsed="false">
      <c r="A147" s="8" t="n">
        <v>45383</v>
      </c>
      <c r="B147" s="9" t="s">
        <v>28</v>
      </c>
      <c r="C147" s="9" t="s">
        <v>30</v>
      </c>
      <c r="D147" s="10" t="n">
        <v>87051.25</v>
      </c>
    </row>
    <row r="148" customFormat="false" ht="15" hidden="false" customHeight="true" outlineLevel="0" collapsed="false">
      <c r="A148" s="8" t="n">
        <v>45383</v>
      </c>
      <c r="B148" s="9" t="s">
        <v>28</v>
      </c>
      <c r="C148" s="9" t="s">
        <v>31</v>
      </c>
      <c r="D148" s="10" t="n">
        <v>70801.4</v>
      </c>
    </row>
    <row r="149" customFormat="false" ht="15" hidden="false" customHeight="true" outlineLevel="0" collapsed="false">
      <c r="A149" s="8" t="n">
        <v>45383</v>
      </c>
      <c r="B149" s="9" t="s">
        <v>28</v>
      </c>
      <c r="C149" s="9" t="s">
        <v>32</v>
      </c>
      <c r="D149" s="10" t="n">
        <v>49340.31</v>
      </c>
    </row>
    <row r="150" customFormat="false" ht="15" hidden="false" customHeight="true" outlineLevel="0" collapsed="false">
      <c r="A150" s="8" t="n">
        <v>45383</v>
      </c>
      <c r="B150" s="9" t="s">
        <v>33</v>
      </c>
      <c r="C150" s="9" t="s">
        <v>29</v>
      </c>
      <c r="D150" s="10" t="n">
        <v>147787.56</v>
      </c>
    </row>
    <row r="151" customFormat="false" ht="15" hidden="false" customHeight="true" outlineLevel="0" collapsed="false">
      <c r="A151" s="8" t="n">
        <v>45383</v>
      </c>
      <c r="B151" s="9" t="s">
        <v>33</v>
      </c>
      <c r="C151" s="9" t="s">
        <v>30</v>
      </c>
      <c r="D151" s="10" t="n">
        <v>55277.17</v>
      </c>
    </row>
    <row r="152" customFormat="false" ht="15" hidden="false" customHeight="true" outlineLevel="0" collapsed="false">
      <c r="A152" s="8" t="n">
        <v>45383</v>
      </c>
      <c r="B152" s="9" t="s">
        <v>33</v>
      </c>
      <c r="C152" s="9" t="s">
        <v>31</v>
      </c>
      <c r="D152" s="10" t="n">
        <v>48579.79</v>
      </c>
    </row>
    <row r="153" customFormat="false" ht="15" hidden="false" customHeight="true" outlineLevel="0" collapsed="false">
      <c r="A153" s="8" t="n">
        <v>45383</v>
      </c>
      <c r="B153" s="9" t="s">
        <v>33</v>
      </c>
      <c r="C153" s="9" t="s">
        <v>32</v>
      </c>
      <c r="D153" s="10" t="n">
        <v>29987.86</v>
      </c>
    </row>
    <row r="154" customFormat="false" ht="15" hidden="false" customHeight="true" outlineLevel="0" collapsed="false">
      <c r="A154" s="8" t="n">
        <v>45383</v>
      </c>
      <c r="B154" s="9" t="s">
        <v>34</v>
      </c>
      <c r="C154" s="9" t="s">
        <v>29</v>
      </c>
      <c r="D154" s="10" t="n">
        <v>90485.35</v>
      </c>
    </row>
    <row r="155" customFormat="false" ht="15" hidden="false" customHeight="true" outlineLevel="0" collapsed="false">
      <c r="A155" s="8" t="n">
        <v>45383</v>
      </c>
      <c r="B155" s="9" t="s">
        <v>34</v>
      </c>
      <c r="C155" s="9" t="s">
        <v>30</v>
      </c>
      <c r="D155" s="10" t="n">
        <v>33540.84</v>
      </c>
    </row>
    <row r="156" customFormat="false" ht="15" hidden="false" customHeight="true" outlineLevel="0" collapsed="false">
      <c r="A156" s="8" t="n">
        <v>45383</v>
      </c>
      <c r="B156" s="9" t="s">
        <v>34</v>
      </c>
      <c r="C156" s="9" t="s">
        <v>31</v>
      </c>
      <c r="D156" s="10" t="n">
        <v>22771.45</v>
      </c>
    </row>
    <row r="157" customFormat="false" ht="15" hidden="false" customHeight="true" outlineLevel="0" collapsed="false">
      <c r="A157" s="8" t="n">
        <v>45383</v>
      </c>
      <c r="B157" s="9" t="s">
        <v>34</v>
      </c>
      <c r="C157" s="9" t="s">
        <v>32</v>
      </c>
      <c r="D157" s="10" t="n">
        <v>15596.57</v>
      </c>
    </row>
    <row r="158" customFormat="false" ht="15" hidden="false" customHeight="true" outlineLevel="0" collapsed="false">
      <c r="A158" s="8" t="n">
        <v>45383</v>
      </c>
      <c r="B158" s="9" t="s">
        <v>35</v>
      </c>
      <c r="C158" s="9" t="s">
        <v>29</v>
      </c>
      <c r="D158" s="10" t="n">
        <v>41197.63</v>
      </c>
    </row>
    <row r="159" customFormat="false" ht="15" hidden="false" customHeight="true" outlineLevel="0" collapsed="false">
      <c r="A159" s="8" t="n">
        <v>45383</v>
      </c>
      <c r="B159" s="9" t="s">
        <v>35</v>
      </c>
      <c r="C159" s="9" t="s">
        <v>30</v>
      </c>
      <c r="D159" s="10" t="n">
        <v>15916.99</v>
      </c>
    </row>
    <row r="160" customFormat="false" ht="15" hidden="false" customHeight="true" outlineLevel="0" collapsed="false">
      <c r="A160" s="8" t="n">
        <v>45383</v>
      </c>
      <c r="B160" s="9" t="s">
        <v>35</v>
      </c>
      <c r="C160" s="9" t="s">
        <v>31</v>
      </c>
      <c r="D160" s="10" t="n">
        <v>10932.79</v>
      </c>
    </row>
    <row r="161" customFormat="false" ht="15" hidden="false" customHeight="true" outlineLevel="0" collapsed="false">
      <c r="A161" s="8" t="n">
        <v>45383</v>
      </c>
      <c r="B161" s="9" t="s">
        <v>35</v>
      </c>
      <c r="C161" s="9" t="s">
        <v>32</v>
      </c>
      <c r="D161" s="10" t="n">
        <v>7270.02</v>
      </c>
    </row>
    <row r="162" customFormat="false" ht="15" hidden="false" customHeight="true" outlineLevel="0" collapsed="false">
      <c r="A162" s="8" t="n">
        <v>45413</v>
      </c>
      <c r="B162" s="9" t="s">
        <v>28</v>
      </c>
      <c r="C162" s="9" t="s">
        <v>29</v>
      </c>
      <c r="D162" s="10" t="n">
        <v>233468.4</v>
      </c>
    </row>
    <row r="163" customFormat="false" ht="15" hidden="false" customHeight="true" outlineLevel="0" collapsed="false">
      <c r="A163" s="8" t="n">
        <v>45413</v>
      </c>
      <c r="B163" s="9" t="s">
        <v>28</v>
      </c>
      <c r="C163" s="9" t="s">
        <v>30</v>
      </c>
      <c r="D163" s="10" t="n">
        <v>97620</v>
      </c>
    </row>
    <row r="164" customFormat="false" ht="15" hidden="false" customHeight="true" outlineLevel="0" collapsed="false">
      <c r="A164" s="8" t="n">
        <v>45413</v>
      </c>
      <c r="B164" s="9" t="s">
        <v>28</v>
      </c>
      <c r="C164" s="9" t="s">
        <v>31</v>
      </c>
      <c r="D164" s="10" t="n">
        <v>66363.95</v>
      </c>
    </row>
    <row r="165" customFormat="false" ht="15" hidden="false" customHeight="true" outlineLevel="0" collapsed="false">
      <c r="A165" s="8" t="n">
        <v>45413</v>
      </c>
      <c r="B165" s="9" t="s">
        <v>28</v>
      </c>
      <c r="C165" s="9" t="s">
        <v>32</v>
      </c>
      <c r="D165" s="10" t="n">
        <v>51925.43</v>
      </c>
    </row>
    <row r="166" customFormat="false" ht="15" hidden="false" customHeight="true" outlineLevel="0" collapsed="false">
      <c r="A166" s="8" t="n">
        <v>45413</v>
      </c>
      <c r="B166" s="9" t="s">
        <v>33</v>
      </c>
      <c r="C166" s="9" t="s">
        <v>29</v>
      </c>
      <c r="D166" s="10" t="n">
        <v>175023.33</v>
      </c>
    </row>
    <row r="167" customFormat="false" ht="15" hidden="false" customHeight="true" outlineLevel="0" collapsed="false">
      <c r="A167" s="8" t="n">
        <v>45413</v>
      </c>
      <c r="B167" s="9" t="s">
        <v>33</v>
      </c>
      <c r="C167" s="9" t="s">
        <v>30</v>
      </c>
      <c r="D167" s="10" t="n">
        <v>52553.75</v>
      </c>
    </row>
    <row r="168" customFormat="false" ht="15" hidden="false" customHeight="true" outlineLevel="0" collapsed="false">
      <c r="A168" s="8" t="n">
        <v>45413</v>
      </c>
      <c r="B168" s="9" t="s">
        <v>33</v>
      </c>
      <c r="C168" s="9" t="s">
        <v>31</v>
      </c>
      <c r="D168" s="10" t="n">
        <v>41178.02</v>
      </c>
    </row>
    <row r="169" customFormat="false" ht="15" hidden="false" customHeight="true" outlineLevel="0" collapsed="false">
      <c r="A169" s="8" t="n">
        <v>45413</v>
      </c>
      <c r="B169" s="9" t="s">
        <v>33</v>
      </c>
      <c r="C169" s="9" t="s">
        <v>32</v>
      </c>
      <c r="D169" s="10" t="n">
        <v>30481.99</v>
      </c>
    </row>
    <row r="170" customFormat="false" ht="15" hidden="false" customHeight="true" outlineLevel="0" collapsed="false">
      <c r="A170" s="8" t="n">
        <v>45413</v>
      </c>
      <c r="B170" s="9" t="s">
        <v>34</v>
      </c>
      <c r="C170" s="9" t="s">
        <v>29</v>
      </c>
      <c r="D170" s="10" t="n">
        <v>86577.12</v>
      </c>
    </row>
    <row r="171" customFormat="false" ht="15" hidden="false" customHeight="true" outlineLevel="0" collapsed="false">
      <c r="A171" s="8" t="n">
        <v>45413</v>
      </c>
      <c r="B171" s="9" t="s">
        <v>34</v>
      </c>
      <c r="C171" s="9" t="s">
        <v>30</v>
      </c>
      <c r="D171" s="10" t="n">
        <v>30818</v>
      </c>
    </row>
    <row r="172" customFormat="false" ht="15" hidden="false" customHeight="true" outlineLevel="0" collapsed="false">
      <c r="A172" s="8" t="n">
        <v>45413</v>
      </c>
      <c r="B172" s="9" t="s">
        <v>34</v>
      </c>
      <c r="C172" s="9" t="s">
        <v>31</v>
      </c>
      <c r="D172" s="10" t="n">
        <v>28000.29</v>
      </c>
    </row>
    <row r="173" customFormat="false" ht="15" hidden="false" customHeight="true" outlineLevel="0" collapsed="false">
      <c r="A173" s="8" t="n">
        <v>45413</v>
      </c>
      <c r="B173" s="9" t="s">
        <v>34</v>
      </c>
      <c r="C173" s="9" t="s">
        <v>32</v>
      </c>
      <c r="D173" s="10" t="n">
        <v>17188.53</v>
      </c>
    </row>
    <row r="174" customFormat="false" ht="15" hidden="false" customHeight="true" outlineLevel="0" collapsed="false">
      <c r="A174" s="8" t="n">
        <v>45413</v>
      </c>
      <c r="B174" s="9" t="s">
        <v>35</v>
      </c>
      <c r="C174" s="9" t="s">
        <v>29</v>
      </c>
      <c r="D174" s="10" t="n">
        <v>43093.12</v>
      </c>
    </row>
    <row r="175" customFormat="false" ht="15" hidden="false" customHeight="true" outlineLevel="0" collapsed="false">
      <c r="A175" s="8" t="n">
        <v>45413</v>
      </c>
      <c r="B175" s="9" t="s">
        <v>35</v>
      </c>
      <c r="C175" s="9" t="s">
        <v>30</v>
      </c>
      <c r="D175" s="10" t="n">
        <v>16851.16</v>
      </c>
    </row>
    <row r="176" customFormat="false" ht="15" hidden="false" customHeight="true" outlineLevel="0" collapsed="false">
      <c r="A176" s="8" t="n">
        <v>45413</v>
      </c>
      <c r="B176" s="9" t="s">
        <v>35</v>
      </c>
      <c r="C176" s="9" t="s">
        <v>31</v>
      </c>
      <c r="D176" s="10" t="n">
        <v>12703.33</v>
      </c>
    </row>
    <row r="177" customFormat="false" ht="15" hidden="false" customHeight="true" outlineLevel="0" collapsed="false">
      <c r="A177" s="8" t="n">
        <v>45413</v>
      </c>
      <c r="B177" s="9" t="s">
        <v>35</v>
      </c>
      <c r="C177" s="9" t="s">
        <v>32</v>
      </c>
      <c r="D177" s="10" t="n">
        <v>7300.84</v>
      </c>
    </row>
    <row r="178" customFormat="false" ht="15" hidden="false" customHeight="true" outlineLevel="0" collapsed="false">
      <c r="A178" s="8" t="n">
        <v>45444</v>
      </c>
      <c r="B178" s="9" t="s">
        <v>28</v>
      </c>
      <c r="C178" s="9" t="s">
        <v>29</v>
      </c>
      <c r="D178" s="10" t="n">
        <v>237909.63</v>
      </c>
    </row>
    <row r="179" customFormat="false" ht="15" hidden="false" customHeight="true" outlineLevel="0" collapsed="false">
      <c r="A179" s="8" t="n">
        <v>45444</v>
      </c>
      <c r="B179" s="9" t="s">
        <v>28</v>
      </c>
      <c r="C179" s="9" t="s">
        <v>30</v>
      </c>
      <c r="D179" s="10" t="n">
        <v>94192.91</v>
      </c>
    </row>
    <row r="180" customFormat="false" ht="15" hidden="false" customHeight="true" outlineLevel="0" collapsed="false">
      <c r="A180" s="8" t="n">
        <v>45444</v>
      </c>
      <c r="B180" s="9" t="s">
        <v>28</v>
      </c>
      <c r="C180" s="9" t="s">
        <v>31</v>
      </c>
      <c r="D180" s="10" t="n">
        <v>70515.86</v>
      </c>
    </row>
    <row r="181" customFormat="false" ht="15" hidden="false" customHeight="true" outlineLevel="0" collapsed="false">
      <c r="A181" s="8" t="n">
        <v>45444</v>
      </c>
      <c r="B181" s="9" t="s">
        <v>28</v>
      </c>
      <c r="C181" s="9" t="s">
        <v>32</v>
      </c>
      <c r="D181" s="10" t="n">
        <v>47509.91</v>
      </c>
    </row>
    <row r="182" customFormat="false" ht="15" hidden="false" customHeight="true" outlineLevel="0" collapsed="false">
      <c r="A182" s="8" t="n">
        <v>45444</v>
      </c>
      <c r="B182" s="9" t="s">
        <v>33</v>
      </c>
      <c r="C182" s="9" t="s">
        <v>29</v>
      </c>
      <c r="D182" s="10" t="n">
        <v>172014.54</v>
      </c>
    </row>
    <row r="183" customFormat="false" ht="15" hidden="false" customHeight="true" outlineLevel="0" collapsed="false">
      <c r="A183" s="8" t="n">
        <v>45444</v>
      </c>
      <c r="B183" s="9" t="s">
        <v>33</v>
      </c>
      <c r="C183" s="9" t="s">
        <v>30</v>
      </c>
      <c r="D183" s="10" t="n">
        <v>61757.98</v>
      </c>
    </row>
    <row r="184" customFormat="false" ht="15" hidden="false" customHeight="true" outlineLevel="0" collapsed="false">
      <c r="A184" s="8" t="n">
        <v>45444</v>
      </c>
      <c r="B184" s="9" t="s">
        <v>33</v>
      </c>
      <c r="C184" s="9" t="s">
        <v>31</v>
      </c>
      <c r="D184" s="10" t="n">
        <v>49635.47</v>
      </c>
    </row>
    <row r="185" customFormat="false" ht="15" hidden="false" customHeight="true" outlineLevel="0" collapsed="false">
      <c r="A185" s="8" t="n">
        <v>45444</v>
      </c>
      <c r="B185" s="9" t="s">
        <v>33</v>
      </c>
      <c r="C185" s="9" t="s">
        <v>32</v>
      </c>
      <c r="D185" s="10" t="n">
        <v>26788.29</v>
      </c>
    </row>
    <row r="186" customFormat="false" ht="15" hidden="false" customHeight="true" outlineLevel="0" collapsed="false">
      <c r="A186" s="8" t="n">
        <v>45444</v>
      </c>
      <c r="B186" s="9" t="s">
        <v>34</v>
      </c>
      <c r="C186" s="9" t="s">
        <v>29</v>
      </c>
      <c r="D186" s="10" t="n">
        <v>91869.06</v>
      </c>
    </row>
    <row r="187" customFormat="false" ht="15" hidden="false" customHeight="true" outlineLevel="0" collapsed="false">
      <c r="A187" s="8" t="n">
        <v>45444</v>
      </c>
      <c r="B187" s="9" t="s">
        <v>34</v>
      </c>
      <c r="C187" s="9" t="s">
        <v>30</v>
      </c>
      <c r="D187" s="10" t="n">
        <v>32887.11</v>
      </c>
    </row>
    <row r="188" customFormat="false" ht="15" hidden="false" customHeight="true" outlineLevel="0" collapsed="false">
      <c r="A188" s="8" t="n">
        <v>45444</v>
      </c>
      <c r="B188" s="9" t="s">
        <v>34</v>
      </c>
      <c r="C188" s="9" t="s">
        <v>31</v>
      </c>
      <c r="D188" s="10" t="n">
        <v>27881.64</v>
      </c>
    </row>
    <row r="189" customFormat="false" ht="15" hidden="false" customHeight="true" outlineLevel="0" collapsed="false">
      <c r="A189" s="8" t="n">
        <v>45444</v>
      </c>
      <c r="B189" s="9" t="s">
        <v>34</v>
      </c>
      <c r="C189" s="9" t="s">
        <v>32</v>
      </c>
      <c r="D189" s="10" t="n">
        <v>16071.47</v>
      </c>
    </row>
    <row r="190" customFormat="false" ht="15" hidden="false" customHeight="true" outlineLevel="0" collapsed="false">
      <c r="A190" s="8" t="n">
        <v>45444</v>
      </c>
      <c r="B190" s="9" t="s">
        <v>35</v>
      </c>
      <c r="C190" s="9" t="s">
        <v>29</v>
      </c>
      <c r="D190" s="10" t="n">
        <v>40634.34</v>
      </c>
    </row>
    <row r="191" customFormat="false" ht="15" hidden="false" customHeight="true" outlineLevel="0" collapsed="false">
      <c r="A191" s="8" t="n">
        <v>45444</v>
      </c>
      <c r="B191" s="9" t="s">
        <v>35</v>
      </c>
      <c r="C191" s="9" t="s">
        <v>30</v>
      </c>
      <c r="D191" s="10" t="n">
        <v>15766.1</v>
      </c>
    </row>
    <row r="192" customFormat="false" ht="15" hidden="false" customHeight="true" outlineLevel="0" collapsed="false">
      <c r="A192" s="8" t="n">
        <v>45444</v>
      </c>
      <c r="B192" s="9" t="s">
        <v>35</v>
      </c>
      <c r="C192" s="9" t="s">
        <v>31</v>
      </c>
      <c r="D192" s="10" t="n">
        <v>11747.77</v>
      </c>
    </row>
    <row r="193" customFormat="false" ht="15" hidden="false" customHeight="true" outlineLevel="0" collapsed="false">
      <c r="A193" s="8" t="n">
        <v>45444</v>
      </c>
      <c r="B193" s="9" t="s">
        <v>35</v>
      </c>
      <c r="C193" s="9" t="s">
        <v>32</v>
      </c>
      <c r="D193" s="10" t="n">
        <v>7557.28</v>
      </c>
    </row>
    <row r="194" customFormat="false" ht="15" hidden="false" customHeight="true" outlineLevel="0" collapsed="false">
      <c r="A194" s="8" t="n">
        <v>45474</v>
      </c>
      <c r="B194" s="9" t="s">
        <v>28</v>
      </c>
      <c r="C194" s="9" t="s">
        <v>29</v>
      </c>
      <c r="D194" s="10" t="n">
        <v>230500.75</v>
      </c>
    </row>
    <row r="195" customFormat="false" ht="15" hidden="false" customHeight="true" outlineLevel="0" collapsed="false">
      <c r="A195" s="8" t="n">
        <v>45474</v>
      </c>
      <c r="B195" s="9" t="s">
        <v>28</v>
      </c>
      <c r="C195" s="9" t="s">
        <v>30</v>
      </c>
      <c r="D195" s="10" t="n">
        <v>98231.5</v>
      </c>
    </row>
    <row r="196" customFormat="false" ht="15" hidden="false" customHeight="true" outlineLevel="0" collapsed="false">
      <c r="A196" s="8" t="n">
        <v>45474</v>
      </c>
      <c r="B196" s="9" t="s">
        <v>28</v>
      </c>
      <c r="C196" s="9" t="s">
        <v>31</v>
      </c>
      <c r="D196" s="10" t="n">
        <v>65966.92</v>
      </c>
    </row>
    <row r="197" customFormat="false" ht="15" hidden="false" customHeight="true" outlineLevel="0" collapsed="false">
      <c r="A197" s="8" t="n">
        <v>45474</v>
      </c>
      <c r="B197" s="9" t="s">
        <v>28</v>
      </c>
      <c r="C197" s="9" t="s">
        <v>32</v>
      </c>
      <c r="D197" s="10" t="n">
        <v>48453.2</v>
      </c>
    </row>
    <row r="198" customFormat="false" ht="15" hidden="false" customHeight="true" outlineLevel="0" collapsed="false">
      <c r="A198" s="8" t="n">
        <v>45474</v>
      </c>
      <c r="B198" s="9" t="s">
        <v>33</v>
      </c>
      <c r="C198" s="9" t="s">
        <v>29</v>
      </c>
      <c r="D198" s="10" t="n">
        <v>153639.91</v>
      </c>
    </row>
    <row r="199" customFormat="false" ht="15" hidden="false" customHeight="true" outlineLevel="0" collapsed="false">
      <c r="A199" s="8" t="n">
        <v>45474</v>
      </c>
      <c r="B199" s="9" t="s">
        <v>33</v>
      </c>
      <c r="C199" s="9" t="s">
        <v>30</v>
      </c>
      <c r="D199" s="10" t="n">
        <v>49248.26</v>
      </c>
    </row>
    <row r="200" customFormat="false" ht="15" hidden="false" customHeight="true" outlineLevel="0" collapsed="false">
      <c r="A200" s="8" t="n">
        <v>45474</v>
      </c>
      <c r="B200" s="9" t="s">
        <v>33</v>
      </c>
      <c r="C200" s="9" t="s">
        <v>31</v>
      </c>
      <c r="D200" s="10" t="n">
        <v>46362.82</v>
      </c>
    </row>
    <row r="201" customFormat="false" ht="15" hidden="false" customHeight="true" outlineLevel="0" collapsed="false">
      <c r="A201" s="8" t="n">
        <v>45474</v>
      </c>
      <c r="B201" s="9" t="s">
        <v>33</v>
      </c>
      <c r="C201" s="9" t="s">
        <v>32</v>
      </c>
      <c r="D201" s="10" t="n">
        <v>29827.1</v>
      </c>
    </row>
    <row r="202" customFormat="false" ht="15" hidden="false" customHeight="true" outlineLevel="0" collapsed="false">
      <c r="A202" s="8" t="n">
        <v>45474</v>
      </c>
      <c r="B202" s="9" t="s">
        <v>34</v>
      </c>
      <c r="C202" s="9" t="s">
        <v>29</v>
      </c>
      <c r="D202" s="10" t="n">
        <v>97438.6</v>
      </c>
    </row>
    <row r="203" customFormat="false" ht="15" hidden="false" customHeight="true" outlineLevel="0" collapsed="false">
      <c r="A203" s="8" t="n">
        <v>45474</v>
      </c>
      <c r="B203" s="9" t="s">
        <v>34</v>
      </c>
      <c r="C203" s="9" t="s">
        <v>30</v>
      </c>
      <c r="D203" s="10" t="n">
        <v>35106.38</v>
      </c>
    </row>
    <row r="204" customFormat="false" ht="15" hidden="false" customHeight="true" outlineLevel="0" collapsed="false">
      <c r="A204" s="8" t="n">
        <v>45474</v>
      </c>
      <c r="B204" s="9" t="s">
        <v>34</v>
      </c>
      <c r="C204" s="9" t="s">
        <v>31</v>
      </c>
      <c r="D204" s="10" t="n">
        <v>25884.53</v>
      </c>
    </row>
    <row r="205" customFormat="false" ht="15" hidden="false" customHeight="true" outlineLevel="0" collapsed="false">
      <c r="A205" s="8" t="n">
        <v>45474</v>
      </c>
      <c r="B205" s="9" t="s">
        <v>34</v>
      </c>
      <c r="C205" s="9" t="s">
        <v>32</v>
      </c>
      <c r="D205" s="10" t="n">
        <v>14648.49</v>
      </c>
    </row>
    <row r="206" customFormat="false" ht="15" hidden="false" customHeight="true" outlineLevel="0" collapsed="false">
      <c r="A206" s="8" t="n">
        <v>45474</v>
      </c>
      <c r="B206" s="9" t="s">
        <v>35</v>
      </c>
      <c r="C206" s="9" t="s">
        <v>29</v>
      </c>
      <c r="D206" s="10" t="n">
        <v>40730.1</v>
      </c>
    </row>
    <row r="207" customFormat="false" ht="15" hidden="false" customHeight="true" outlineLevel="0" collapsed="false">
      <c r="A207" s="8" t="n">
        <v>45474</v>
      </c>
      <c r="B207" s="9" t="s">
        <v>35</v>
      </c>
      <c r="C207" s="9" t="s">
        <v>30</v>
      </c>
      <c r="D207" s="10" t="n">
        <v>13841.12</v>
      </c>
    </row>
    <row r="208" customFormat="false" ht="15" hidden="false" customHeight="true" outlineLevel="0" collapsed="false">
      <c r="A208" s="8" t="n">
        <v>45474</v>
      </c>
      <c r="B208" s="9" t="s">
        <v>35</v>
      </c>
      <c r="C208" s="9" t="s">
        <v>31</v>
      </c>
      <c r="D208" s="10" t="n">
        <v>10881.89</v>
      </c>
    </row>
    <row r="209" customFormat="false" ht="15" hidden="false" customHeight="true" outlineLevel="0" collapsed="false">
      <c r="A209" s="8" t="n">
        <v>45474</v>
      </c>
      <c r="B209" s="9" t="s">
        <v>35</v>
      </c>
      <c r="C209" s="9" t="s">
        <v>32</v>
      </c>
      <c r="D209" s="10" t="n">
        <v>6643.93</v>
      </c>
    </row>
    <row r="210" customFormat="false" ht="15" hidden="false" customHeight="true" outlineLevel="0" collapsed="false">
      <c r="A210" s="8" t="n">
        <v>45505</v>
      </c>
      <c r="B210" s="9" t="s">
        <v>28</v>
      </c>
      <c r="C210" s="9" t="s">
        <v>29</v>
      </c>
      <c r="D210" s="10" t="n">
        <v>261913.02</v>
      </c>
    </row>
    <row r="211" customFormat="false" ht="15" hidden="false" customHeight="true" outlineLevel="0" collapsed="false">
      <c r="A211" s="8" t="n">
        <v>45505</v>
      </c>
      <c r="B211" s="9" t="s">
        <v>28</v>
      </c>
      <c r="C211" s="9" t="s">
        <v>30</v>
      </c>
      <c r="D211" s="10" t="n">
        <v>109515.25</v>
      </c>
    </row>
    <row r="212" customFormat="false" ht="15" hidden="false" customHeight="true" outlineLevel="0" collapsed="false">
      <c r="A212" s="8" t="n">
        <v>45505</v>
      </c>
      <c r="B212" s="9" t="s">
        <v>28</v>
      </c>
      <c r="C212" s="9" t="s">
        <v>31</v>
      </c>
      <c r="D212" s="10" t="n">
        <v>69422.07</v>
      </c>
    </row>
    <row r="213" customFormat="false" ht="15" hidden="false" customHeight="true" outlineLevel="0" collapsed="false">
      <c r="A213" s="8" t="n">
        <v>45505</v>
      </c>
      <c r="B213" s="9" t="s">
        <v>28</v>
      </c>
      <c r="C213" s="9" t="s">
        <v>32</v>
      </c>
      <c r="D213" s="10" t="n">
        <v>52388.88</v>
      </c>
    </row>
    <row r="214" customFormat="false" ht="15" hidden="false" customHeight="true" outlineLevel="0" collapsed="false">
      <c r="A214" s="8" t="n">
        <v>45505</v>
      </c>
      <c r="B214" s="9" t="s">
        <v>33</v>
      </c>
      <c r="C214" s="9" t="s">
        <v>29</v>
      </c>
      <c r="D214" s="10" t="n">
        <v>165183.89</v>
      </c>
    </row>
    <row r="215" customFormat="false" ht="15" hidden="false" customHeight="true" outlineLevel="0" collapsed="false">
      <c r="A215" s="8" t="n">
        <v>45505</v>
      </c>
      <c r="B215" s="9" t="s">
        <v>33</v>
      </c>
      <c r="C215" s="9" t="s">
        <v>30</v>
      </c>
      <c r="D215" s="10" t="n">
        <v>59600.51</v>
      </c>
    </row>
    <row r="216" customFormat="false" ht="15" hidden="false" customHeight="true" outlineLevel="0" collapsed="false">
      <c r="A216" s="8" t="n">
        <v>45505</v>
      </c>
      <c r="B216" s="9" t="s">
        <v>33</v>
      </c>
      <c r="C216" s="9" t="s">
        <v>31</v>
      </c>
      <c r="D216" s="10" t="n">
        <v>50540.42</v>
      </c>
    </row>
    <row r="217" customFormat="false" ht="15" hidden="false" customHeight="true" outlineLevel="0" collapsed="false">
      <c r="A217" s="8" t="n">
        <v>45505</v>
      </c>
      <c r="B217" s="9" t="s">
        <v>33</v>
      </c>
      <c r="C217" s="9" t="s">
        <v>32</v>
      </c>
      <c r="D217" s="10" t="n">
        <v>33971.27</v>
      </c>
    </row>
    <row r="218" customFormat="false" ht="15" hidden="false" customHeight="true" outlineLevel="0" collapsed="false">
      <c r="A218" s="8" t="n">
        <v>45505</v>
      </c>
      <c r="B218" s="9" t="s">
        <v>34</v>
      </c>
      <c r="C218" s="9" t="s">
        <v>29</v>
      </c>
      <c r="D218" s="10" t="n">
        <v>97628.1</v>
      </c>
    </row>
    <row r="219" customFormat="false" ht="15" hidden="false" customHeight="true" outlineLevel="0" collapsed="false">
      <c r="A219" s="8" t="n">
        <v>45505</v>
      </c>
      <c r="B219" s="9" t="s">
        <v>34</v>
      </c>
      <c r="C219" s="9" t="s">
        <v>30</v>
      </c>
      <c r="D219" s="10" t="n">
        <v>36868.56</v>
      </c>
    </row>
    <row r="220" customFormat="false" ht="15" hidden="false" customHeight="true" outlineLevel="0" collapsed="false">
      <c r="A220" s="8" t="n">
        <v>45505</v>
      </c>
      <c r="B220" s="9" t="s">
        <v>34</v>
      </c>
      <c r="C220" s="9" t="s">
        <v>31</v>
      </c>
      <c r="D220" s="10" t="n">
        <v>24097.4</v>
      </c>
    </row>
    <row r="221" customFormat="false" ht="15" hidden="false" customHeight="true" outlineLevel="0" collapsed="false">
      <c r="A221" s="8" t="n">
        <v>45505</v>
      </c>
      <c r="B221" s="9" t="s">
        <v>34</v>
      </c>
      <c r="C221" s="9" t="s">
        <v>32</v>
      </c>
      <c r="D221" s="10" t="n">
        <v>16661.51</v>
      </c>
    </row>
    <row r="222" customFormat="false" ht="15" hidden="false" customHeight="true" outlineLevel="0" collapsed="false">
      <c r="A222" s="8" t="n">
        <v>45505</v>
      </c>
      <c r="B222" s="9" t="s">
        <v>35</v>
      </c>
      <c r="C222" s="9" t="s">
        <v>29</v>
      </c>
      <c r="D222" s="10" t="n">
        <v>50015.38</v>
      </c>
    </row>
    <row r="223" customFormat="false" ht="15" hidden="false" customHeight="true" outlineLevel="0" collapsed="false">
      <c r="A223" s="8" t="n">
        <v>45505</v>
      </c>
      <c r="B223" s="9" t="s">
        <v>35</v>
      </c>
      <c r="C223" s="9" t="s">
        <v>30</v>
      </c>
      <c r="D223" s="10" t="n">
        <v>16659.05</v>
      </c>
    </row>
    <row r="224" customFormat="false" ht="15" hidden="false" customHeight="true" outlineLevel="0" collapsed="false">
      <c r="A224" s="8" t="n">
        <v>45505</v>
      </c>
      <c r="B224" s="9" t="s">
        <v>35</v>
      </c>
      <c r="C224" s="9" t="s">
        <v>31</v>
      </c>
      <c r="D224" s="10" t="n">
        <v>12385.45</v>
      </c>
    </row>
    <row r="225" customFormat="false" ht="15" hidden="false" customHeight="true" outlineLevel="0" collapsed="false">
      <c r="A225" s="8" t="n">
        <v>45505</v>
      </c>
      <c r="B225" s="9" t="s">
        <v>35</v>
      </c>
      <c r="C225" s="9" t="s">
        <v>32</v>
      </c>
      <c r="D225" s="10" t="n">
        <v>8660.67</v>
      </c>
    </row>
    <row r="226" customFormat="false" ht="15" hidden="false" customHeight="true" outlineLevel="0" collapsed="false">
      <c r="A226" s="8" t="n">
        <v>45536</v>
      </c>
      <c r="B226" s="9" t="s">
        <v>28</v>
      </c>
      <c r="C226" s="9" t="s">
        <v>29</v>
      </c>
      <c r="D226" s="10" t="n">
        <v>243972.27</v>
      </c>
    </row>
    <row r="227" customFormat="false" ht="15" hidden="false" customHeight="true" outlineLevel="0" collapsed="false">
      <c r="A227" s="8" t="n">
        <v>45536</v>
      </c>
      <c r="B227" s="9" t="s">
        <v>28</v>
      </c>
      <c r="C227" s="9" t="s">
        <v>30</v>
      </c>
      <c r="D227" s="10" t="n">
        <v>101272.82</v>
      </c>
    </row>
    <row r="228" customFormat="false" ht="15" hidden="false" customHeight="true" outlineLevel="0" collapsed="false">
      <c r="A228" s="8" t="n">
        <v>45536</v>
      </c>
      <c r="B228" s="9" t="s">
        <v>28</v>
      </c>
      <c r="C228" s="9" t="s">
        <v>31</v>
      </c>
      <c r="D228" s="10" t="n">
        <v>74501.45</v>
      </c>
    </row>
    <row r="229" customFormat="false" ht="15" hidden="false" customHeight="true" outlineLevel="0" collapsed="false">
      <c r="A229" s="8" t="n">
        <v>45536</v>
      </c>
      <c r="B229" s="9" t="s">
        <v>28</v>
      </c>
      <c r="C229" s="9" t="s">
        <v>32</v>
      </c>
      <c r="D229" s="10" t="n">
        <v>53835.31</v>
      </c>
    </row>
    <row r="230" customFormat="false" ht="15" hidden="false" customHeight="true" outlineLevel="0" collapsed="false">
      <c r="A230" s="8" t="n">
        <v>45536</v>
      </c>
      <c r="B230" s="9" t="s">
        <v>33</v>
      </c>
      <c r="C230" s="9" t="s">
        <v>29</v>
      </c>
      <c r="D230" s="10" t="n">
        <v>155097.08</v>
      </c>
    </row>
    <row r="231" customFormat="false" ht="15" hidden="false" customHeight="true" outlineLevel="0" collapsed="false">
      <c r="A231" s="8" t="n">
        <v>45536</v>
      </c>
      <c r="B231" s="9" t="s">
        <v>33</v>
      </c>
      <c r="C231" s="9" t="s">
        <v>30</v>
      </c>
      <c r="D231" s="10" t="n">
        <v>68246.92</v>
      </c>
    </row>
    <row r="232" customFormat="false" ht="15" hidden="false" customHeight="true" outlineLevel="0" collapsed="false">
      <c r="A232" s="8" t="n">
        <v>45536</v>
      </c>
      <c r="B232" s="9" t="s">
        <v>33</v>
      </c>
      <c r="C232" s="9" t="s">
        <v>31</v>
      </c>
      <c r="D232" s="10" t="n">
        <v>41443.94</v>
      </c>
    </row>
    <row r="233" customFormat="false" ht="15" hidden="false" customHeight="true" outlineLevel="0" collapsed="false">
      <c r="A233" s="8" t="n">
        <v>45536</v>
      </c>
      <c r="B233" s="9" t="s">
        <v>33</v>
      </c>
      <c r="C233" s="9" t="s">
        <v>32</v>
      </c>
      <c r="D233" s="10" t="n">
        <v>28408.84</v>
      </c>
    </row>
    <row r="234" customFormat="false" ht="15" hidden="false" customHeight="true" outlineLevel="0" collapsed="false">
      <c r="A234" s="8" t="n">
        <v>45536</v>
      </c>
      <c r="B234" s="9" t="s">
        <v>34</v>
      </c>
      <c r="C234" s="9" t="s">
        <v>29</v>
      </c>
      <c r="D234" s="10" t="n">
        <v>99718.43</v>
      </c>
    </row>
    <row r="235" customFormat="false" ht="15" hidden="false" customHeight="true" outlineLevel="0" collapsed="false">
      <c r="A235" s="8" t="n">
        <v>45536</v>
      </c>
      <c r="B235" s="9" t="s">
        <v>34</v>
      </c>
      <c r="C235" s="9" t="s">
        <v>30</v>
      </c>
      <c r="D235" s="10" t="n">
        <v>36943.45</v>
      </c>
    </row>
    <row r="236" customFormat="false" ht="15" hidden="false" customHeight="true" outlineLevel="0" collapsed="false">
      <c r="A236" s="8" t="n">
        <v>45536</v>
      </c>
      <c r="B236" s="9" t="s">
        <v>34</v>
      </c>
      <c r="C236" s="9" t="s">
        <v>31</v>
      </c>
      <c r="D236" s="10" t="n">
        <v>24899.68</v>
      </c>
    </row>
    <row r="237" customFormat="false" ht="15" hidden="false" customHeight="true" outlineLevel="0" collapsed="false">
      <c r="A237" s="8" t="n">
        <v>45536</v>
      </c>
      <c r="B237" s="9" t="s">
        <v>34</v>
      </c>
      <c r="C237" s="9" t="s">
        <v>32</v>
      </c>
      <c r="D237" s="10" t="n">
        <v>16109.19</v>
      </c>
    </row>
    <row r="238" customFormat="false" ht="15" hidden="false" customHeight="true" outlineLevel="0" collapsed="false">
      <c r="A238" s="8" t="n">
        <v>45536</v>
      </c>
      <c r="B238" s="9" t="s">
        <v>35</v>
      </c>
      <c r="C238" s="9" t="s">
        <v>29</v>
      </c>
      <c r="D238" s="10" t="n">
        <v>49759.25</v>
      </c>
    </row>
    <row r="239" customFormat="false" ht="15" hidden="false" customHeight="true" outlineLevel="0" collapsed="false">
      <c r="A239" s="8" t="n">
        <v>45536</v>
      </c>
      <c r="B239" s="9" t="s">
        <v>35</v>
      </c>
      <c r="C239" s="9" t="s">
        <v>30</v>
      </c>
      <c r="D239" s="10" t="n">
        <v>15536.86</v>
      </c>
    </row>
    <row r="240" customFormat="false" ht="15" hidden="false" customHeight="true" outlineLevel="0" collapsed="false">
      <c r="A240" s="8" t="n">
        <v>45536</v>
      </c>
      <c r="B240" s="9" t="s">
        <v>35</v>
      </c>
      <c r="C240" s="9" t="s">
        <v>31</v>
      </c>
      <c r="D240" s="10" t="n">
        <v>12689.9</v>
      </c>
    </row>
    <row r="241" customFormat="false" ht="15" hidden="false" customHeight="true" outlineLevel="0" collapsed="false">
      <c r="A241" s="8" t="n">
        <v>45536</v>
      </c>
      <c r="B241" s="9" t="s">
        <v>35</v>
      </c>
      <c r="C241" s="9" t="s">
        <v>32</v>
      </c>
      <c r="D241" s="10" t="n">
        <v>8509.29</v>
      </c>
    </row>
    <row r="242" customFormat="false" ht="15" hidden="false" customHeight="true" outlineLevel="0" collapsed="false">
      <c r="A242" s="8" t="n">
        <v>45566</v>
      </c>
      <c r="B242" s="9" t="s">
        <v>28</v>
      </c>
      <c r="C242" s="9" t="s">
        <v>29</v>
      </c>
      <c r="D242" s="10" t="n">
        <v>270905.45</v>
      </c>
    </row>
    <row r="243" customFormat="false" ht="15" hidden="false" customHeight="true" outlineLevel="0" collapsed="false">
      <c r="A243" s="8" t="n">
        <v>45566</v>
      </c>
      <c r="B243" s="9" t="s">
        <v>28</v>
      </c>
      <c r="C243" s="9" t="s">
        <v>30</v>
      </c>
      <c r="D243" s="10" t="n">
        <v>102475.91</v>
      </c>
    </row>
    <row r="244" customFormat="false" ht="15" hidden="false" customHeight="true" outlineLevel="0" collapsed="false">
      <c r="A244" s="8" t="n">
        <v>45566</v>
      </c>
      <c r="B244" s="9" t="s">
        <v>28</v>
      </c>
      <c r="C244" s="9" t="s">
        <v>31</v>
      </c>
      <c r="D244" s="10" t="n">
        <v>75755.89</v>
      </c>
    </row>
    <row r="245" customFormat="false" ht="15" hidden="false" customHeight="true" outlineLevel="0" collapsed="false">
      <c r="A245" s="8" t="n">
        <v>45566</v>
      </c>
      <c r="B245" s="9" t="s">
        <v>28</v>
      </c>
      <c r="C245" s="9" t="s">
        <v>32</v>
      </c>
      <c r="D245" s="10" t="n">
        <v>55469.68</v>
      </c>
    </row>
    <row r="246" customFormat="false" ht="15" hidden="false" customHeight="true" outlineLevel="0" collapsed="false">
      <c r="A246" s="8" t="n">
        <v>45566</v>
      </c>
      <c r="B246" s="9" t="s">
        <v>33</v>
      </c>
      <c r="C246" s="9" t="s">
        <v>29</v>
      </c>
      <c r="D246" s="10" t="n">
        <v>158880.22</v>
      </c>
    </row>
    <row r="247" customFormat="false" ht="15" hidden="false" customHeight="true" outlineLevel="0" collapsed="false">
      <c r="A247" s="8" t="n">
        <v>45566</v>
      </c>
      <c r="B247" s="9" t="s">
        <v>33</v>
      </c>
      <c r="C247" s="9" t="s">
        <v>30</v>
      </c>
      <c r="D247" s="10" t="n">
        <v>65415.36</v>
      </c>
    </row>
    <row r="248" customFormat="false" ht="15" hidden="false" customHeight="true" outlineLevel="0" collapsed="false">
      <c r="A248" s="8" t="n">
        <v>45566</v>
      </c>
      <c r="B248" s="9" t="s">
        <v>33</v>
      </c>
      <c r="C248" s="9" t="s">
        <v>31</v>
      </c>
      <c r="D248" s="10" t="n">
        <v>43716.34</v>
      </c>
    </row>
    <row r="249" customFormat="false" ht="15" hidden="false" customHeight="true" outlineLevel="0" collapsed="false">
      <c r="A249" s="8" t="n">
        <v>45566</v>
      </c>
      <c r="B249" s="9" t="s">
        <v>33</v>
      </c>
      <c r="C249" s="9" t="s">
        <v>32</v>
      </c>
      <c r="D249" s="10" t="n">
        <v>30316.61</v>
      </c>
    </row>
    <row r="250" customFormat="false" ht="15" hidden="false" customHeight="true" outlineLevel="0" collapsed="false">
      <c r="A250" s="8" t="n">
        <v>45566</v>
      </c>
      <c r="B250" s="9" t="s">
        <v>34</v>
      </c>
      <c r="C250" s="9" t="s">
        <v>29</v>
      </c>
      <c r="D250" s="10" t="n">
        <v>102730.2</v>
      </c>
    </row>
    <row r="251" customFormat="false" ht="15" hidden="false" customHeight="true" outlineLevel="0" collapsed="false">
      <c r="A251" s="8" t="n">
        <v>45566</v>
      </c>
      <c r="B251" s="9" t="s">
        <v>34</v>
      </c>
      <c r="C251" s="9" t="s">
        <v>30</v>
      </c>
      <c r="D251" s="10" t="n">
        <v>34155.89</v>
      </c>
    </row>
    <row r="252" customFormat="false" ht="15" hidden="false" customHeight="true" outlineLevel="0" collapsed="false">
      <c r="A252" s="8" t="n">
        <v>45566</v>
      </c>
      <c r="B252" s="9" t="s">
        <v>34</v>
      </c>
      <c r="C252" s="9" t="s">
        <v>31</v>
      </c>
      <c r="D252" s="10" t="n">
        <v>25721.41</v>
      </c>
    </row>
    <row r="253" customFormat="false" ht="15" hidden="false" customHeight="true" outlineLevel="0" collapsed="false">
      <c r="A253" s="8" t="n">
        <v>45566</v>
      </c>
      <c r="B253" s="9" t="s">
        <v>34</v>
      </c>
      <c r="C253" s="9" t="s">
        <v>32</v>
      </c>
      <c r="D253" s="10" t="n">
        <v>19023.4</v>
      </c>
    </row>
    <row r="254" customFormat="false" ht="15" hidden="false" customHeight="true" outlineLevel="0" collapsed="false">
      <c r="A254" s="8" t="n">
        <v>45566</v>
      </c>
      <c r="B254" s="9" t="s">
        <v>35</v>
      </c>
      <c r="C254" s="9" t="s">
        <v>29</v>
      </c>
      <c r="D254" s="10" t="n">
        <v>41319.92</v>
      </c>
    </row>
    <row r="255" customFormat="false" ht="15" hidden="false" customHeight="true" outlineLevel="0" collapsed="false">
      <c r="A255" s="8" t="n">
        <v>45566</v>
      </c>
      <c r="B255" s="9" t="s">
        <v>35</v>
      </c>
      <c r="C255" s="9" t="s">
        <v>30</v>
      </c>
      <c r="D255" s="10" t="n">
        <v>16575.47</v>
      </c>
    </row>
    <row r="256" customFormat="false" ht="15" hidden="false" customHeight="true" outlineLevel="0" collapsed="false">
      <c r="A256" s="8" t="n">
        <v>45566</v>
      </c>
      <c r="B256" s="9" t="s">
        <v>35</v>
      </c>
      <c r="C256" s="9" t="s">
        <v>31</v>
      </c>
      <c r="D256" s="10" t="n">
        <v>14059.54</v>
      </c>
    </row>
    <row r="257" customFormat="false" ht="15" hidden="false" customHeight="true" outlineLevel="0" collapsed="false">
      <c r="A257" s="8" t="n">
        <v>45566</v>
      </c>
      <c r="B257" s="9" t="s">
        <v>35</v>
      </c>
      <c r="C257" s="9" t="s">
        <v>32</v>
      </c>
      <c r="D257" s="10" t="n">
        <v>9368.29</v>
      </c>
    </row>
    <row r="258" customFormat="false" ht="15" hidden="false" customHeight="true" outlineLevel="0" collapsed="false">
      <c r="A258" s="8" t="n">
        <v>45597</v>
      </c>
      <c r="B258" s="9" t="s">
        <v>28</v>
      </c>
      <c r="C258" s="9" t="s">
        <v>29</v>
      </c>
      <c r="D258" s="10" t="n">
        <v>250942.71</v>
      </c>
    </row>
    <row r="259" customFormat="false" ht="15" hidden="false" customHeight="true" outlineLevel="0" collapsed="false">
      <c r="A259" s="8" t="n">
        <v>45597</v>
      </c>
      <c r="B259" s="9" t="s">
        <v>28</v>
      </c>
      <c r="C259" s="9" t="s">
        <v>30</v>
      </c>
      <c r="D259" s="10" t="n">
        <v>94665.21</v>
      </c>
    </row>
    <row r="260" customFormat="false" ht="15" hidden="false" customHeight="true" outlineLevel="0" collapsed="false">
      <c r="A260" s="8" t="n">
        <v>45597</v>
      </c>
      <c r="B260" s="9" t="s">
        <v>28</v>
      </c>
      <c r="C260" s="9" t="s">
        <v>31</v>
      </c>
      <c r="D260" s="10" t="n">
        <v>71951.33</v>
      </c>
    </row>
    <row r="261" customFormat="false" ht="15" hidden="false" customHeight="true" outlineLevel="0" collapsed="false">
      <c r="A261" s="8" t="n">
        <v>45597</v>
      </c>
      <c r="B261" s="9" t="s">
        <v>28</v>
      </c>
      <c r="C261" s="9" t="s">
        <v>32</v>
      </c>
      <c r="D261" s="10" t="n">
        <v>56117.66</v>
      </c>
    </row>
    <row r="262" customFormat="false" ht="15" hidden="false" customHeight="true" outlineLevel="0" collapsed="false">
      <c r="A262" s="8" t="n">
        <v>45597</v>
      </c>
      <c r="B262" s="9" t="s">
        <v>33</v>
      </c>
      <c r="C262" s="9" t="s">
        <v>29</v>
      </c>
      <c r="D262" s="10" t="n">
        <v>188890.94</v>
      </c>
    </row>
    <row r="263" customFormat="false" ht="15" hidden="false" customHeight="true" outlineLevel="0" collapsed="false">
      <c r="A263" s="8" t="n">
        <v>45597</v>
      </c>
      <c r="B263" s="9" t="s">
        <v>33</v>
      </c>
      <c r="C263" s="9" t="s">
        <v>30</v>
      </c>
      <c r="D263" s="10" t="n">
        <v>68663.54</v>
      </c>
    </row>
    <row r="264" customFormat="false" ht="15" hidden="false" customHeight="true" outlineLevel="0" collapsed="false">
      <c r="A264" s="8" t="n">
        <v>45597</v>
      </c>
      <c r="B264" s="9" t="s">
        <v>33</v>
      </c>
      <c r="C264" s="9" t="s">
        <v>31</v>
      </c>
      <c r="D264" s="10" t="n">
        <v>45723.14</v>
      </c>
    </row>
    <row r="265" customFormat="false" ht="15" hidden="false" customHeight="true" outlineLevel="0" collapsed="false">
      <c r="A265" s="8" t="n">
        <v>45597</v>
      </c>
      <c r="B265" s="9" t="s">
        <v>33</v>
      </c>
      <c r="C265" s="9" t="s">
        <v>32</v>
      </c>
      <c r="D265" s="10" t="n">
        <v>28882.69</v>
      </c>
    </row>
    <row r="266" customFormat="false" ht="15" hidden="false" customHeight="true" outlineLevel="0" collapsed="false">
      <c r="A266" s="8" t="n">
        <v>45597</v>
      </c>
      <c r="B266" s="9" t="s">
        <v>34</v>
      </c>
      <c r="C266" s="9" t="s">
        <v>29</v>
      </c>
      <c r="D266" s="10" t="n">
        <v>107846.39</v>
      </c>
    </row>
    <row r="267" customFormat="false" ht="15" hidden="false" customHeight="true" outlineLevel="0" collapsed="false">
      <c r="A267" s="8" t="n">
        <v>45597</v>
      </c>
      <c r="B267" s="9" t="s">
        <v>34</v>
      </c>
      <c r="C267" s="9" t="s">
        <v>30</v>
      </c>
      <c r="D267" s="10" t="n">
        <v>38082.26</v>
      </c>
    </row>
    <row r="268" customFormat="false" ht="15" hidden="false" customHeight="true" outlineLevel="0" collapsed="false">
      <c r="A268" s="8" t="n">
        <v>45597</v>
      </c>
      <c r="B268" s="9" t="s">
        <v>34</v>
      </c>
      <c r="C268" s="9" t="s">
        <v>31</v>
      </c>
      <c r="D268" s="10" t="n">
        <v>27961.32</v>
      </c>
    </row>
    <row r="269" customFormat="false" ht="15" hidden="false" customHeight="true" outlineLevel="0" collapsed="false">
      <c r="A269" s="8" t="n">
        <v>45597</v>
      </c>
      <c r="B269" s="9" t="s">
        <v>34</v>
      </c>
      <c r="C269" s="9" t="s">
        <v>32</v>
      </c>
      <c r="D269" s="10" t="n">
        <v>20277.19</v>
      </c>
    </row>
    <row r="270" customFormat="false" ht="15" hidden="false" customHeight="true" outlineLevel="0" collapsed="false">
      <c r="A270" s="8" t="n">
        <v>45597</v>
      </c>
      <c r="B270" s="9" t="s">
        <v>35</v>
      </c>
      <c r="C270" s="9" t="s">
        <v>29</v>
      </c>
      <c r="D270" s="10" t="n">
        <v>48317.96</v>
      </c>
    </row>
    <row r="271" customFormat="false" ht="15" hidden="false" customHeight="true" outlineLevel="0" collapsed="false">
      <c r="A271" s="8" t="n">
        <v>45597</v>
      </c>
      <c r="B271" s="9" t="s">
        <v>35</v>
      </c>
      <c r="C271" s="9" t="s">
        <v>30</v>
      </c>
      <c r="D271" s="10" t="n">
        <v>14942.54</v>
      </c>
    </row>
    <row r="272" customFormat="false" ht="15" hidden="false" customHeight="true" outlineLevel="0" collapsed="false">
      <c r="A272" s="8" t="n">
        <v>45597</v>
      </c>
      <c r="B272" s="9" t="s">
        <v>35</v>
      </c>
      <c r="C272" s="9" t="s">
        <v>31</v>
      </c>
      <c r="D272" s="10" t="n">
        <v>13675.15</v>
      </c>
    </row>
    <row r="273" customFormat="false" ht="15" hidden="false" customHeight="true" outlineLevel="0" collapsed="false">
      <c r="A273" s="8" t="n">
        <v>45597</v>
      </c>
      <c r="B273" s="9" t="s">
        <v>35</v>
      </c>
      <c r="C273" s="9" t="s">
        <v>32</v>
      </c>
      <c r="D273" s="10" t="n">
        <v>8064.09</v>
      </c>
    </row>
    <row r="274" customFormat="false" ht="15" hidden="false" customHeight="true" outlineLevel="0" collapsed="false">
      <c r="A274" s="8" t="n">
        <v>45627</v>
      </c>
      <c r="B274" s="9" t="s">
        <v>28</v>
      </c>
      <c r="C274" s="9" t="s">
        <v>29</v>
      </c>
      <c r="D274" s="10" t="n">
        <v>338129.63</v>
      </c>
    </row>
    <row r="275" customFormat="false" ht="15" hidden="false" customHeight="true" outlineLevel="0" collapsed="false">
      <c r="A275" s="8" t="n">
        <v>45627</v>
      </c>
      <c r="B275" s="9" t="s">
        <v>28</v>
      </c>
      <c r="C275" s="9" t="s">
        <v>30</v>
      </c>
      <c r="D275" s="10" t="n">
        <v>130780.5</v>
      </c>
    </row>
    <row r="276" customFormat="false" ht="15" hidden="false" customHeight="true" outlineLevel="0" collapsed="false">
      <c r="A276" s="8" t="n">
        <v>45627</v>
      </c>
      <c r="B276" s="9" t="s">
        <v>28</v>
      </c>
      <c r="C276" s="9" t="s">
        <v>31</v>
      </c>
      <c r="D276" s="10" t="n">
        <v>80948.98</v>
      </c>
    </row>
    <row r="277" customFormat="false" ht="15" hidden="false" customHeight="true" outlineLevel="0" collapsed="false">
      <c r="A277" s="8" t="n">
        <v>45627</v>
      </c>
      <c r="B277" s="9" t="s">
        <v>28</v>
      </c>
      <c r="C277" s="9" t="s">
        <v>32</v>
      </c>
      <c r="D277" s="10" t="n">
        <v>53698.18</v>
      </c>
    </row>
    <row r="278" customFormat="false" ht="15" hidden="false" customHeight="true" outlineLevel="0" collapsed="false">
      <c r="A278" s="8" t="n">
        <v>45627</v>
      </c>
      <c r="B278" s="9" t="s">
        <v>33</v>
      </c>
      <c r="C278" s="9" t="s">
        <v>29</v>
      </c>
      <c r="D278" s="10" t="n">
        <v>182423.8</v>
      </c>
    </row>
    <row r="279" customFormat="false" ht="15" hidden="false" customHeight="true" outlineLevel="0" collapsed="false">
      <c r="A279" s="8" t="n">
        <v>45627</v>
      </c>
      <c r="B279" s="9" t="s">
        <v>33</v>
      </c>
      <c r="C279" s="9" t="s">
        <v>30</v>
      </c>
      <c r="D279" s="10" t="n">
        <v>74179.23</v>
      </c>
    </row>
    <row r="280" customFormat="false" ht="15" hidden="false" customHeight="true" outlineLevel="0" collapsed="false">
      <c r="A280" s="8" t="n">
        <v>45627</v>
      </c>
      <c r="B280" s="9" t="s">
        <v>33</v>
      </c>
      <c r="C280" s="9" t="s">
        <v>31</v>
      </c>
      <c r="D280" s="10" t="n">
        <v>51931.4</v>
      </c>
    </row>
    <row r="281" customFormat="false" ht="15" hidden="false" customHeight="true" outlineLevel="0" collapsed="false">
      <c r="A281" s="8" t="n">
        <v>45627</v>
      </c>
      <c r="B281" s="9" t="s">
        <v>33</v>
      </c>
      <c r="C281" s="9" t="s">
        <v>32</v>
      </c>
      <c r="D281" s="10" t="n">
        <v>37543.19</v>
      </c>
    </row>
    <row r="282" customFormat="false" ht="15" hidden="false" customHeight="true" outlineLevel="0" collapsed="false">
      <c r="A282" s="8" t="n">
        <v>45627</v>
      </c>
      <c r="B282" s="9" t="s">
        <v>34</v>
      </c>
      <c r="C282" s="9" t="s">
        <v>29</v>
      </c>
      <c r="D282" s="10" t="n">
        <v>122272.82</v>
      </c>
    </row>
    <row r="283" customFormat="false" ht="15" hidden="false" customHeight="true" outlineLevel="0" collapsed="false">
      <c r="A283" s="8" t="n">
        <v>45627</v>
      </c>
      <c r="B283" s="9" t="s">
        <v>34</v>
      </c>
      <c r="C283" s="9" t="s">
        <v>30</v>
      </c>
      <c r="D283" s="10" t="n">
        <v>39250</v>
      </c>
    </row>
    <row r="284" customFormat="false" ht="15" hidden="false" customHeight="true" outlineLevel="0" collapsed="false">
      <c r="A284" s="8" t="n">
        <v>45627</v>
      </c>
      <c r="B284" s="9" t="s">
        <v>34</v>
      </c>
      <c r="C284" s="9" t="s">
        <v>31</v>
      </c>
      <c r="D284" s="10" t="n">
        <v>32712.98</v>
      </c>
    </row>
    <row r="285" customFormat="false" ht="15" hidden="false" customHeight="true" outlineLevel="0" collapsed="false">
      <c r="A285" s="8" t="n">
        <v>45627</v>
      </c>
      <c r="B285" s="9" t="s">
        <v>34</v>
      </c>
      <c r="C285" s="9" t="s">
        <v>32</v>
      </c>
      <c r="D285" s="10" t="n">
        <v>19931.2</v>
      </c>
    </row>
    <row r="286" customFormat="false" ht="15" hidden="false" customHeight="true" outlineLevel="0" collapsed="false">
      <c r="A286" s="8" t="n">
        <v>45627</v>
      </c>
      <c r="B286" s="9" t="s">
        <v>35</v>
      </c>
      <c r="C286" s="9" t="s">
        <v>29</v>
      </c>
      <c r="D286" s="10" t="n">
        <v>54079.21</v>
      </c>
    </row>
    <row r="287" customFormat="false" ht="15" hidden="false" customHeight="true" outlineLevel="0" collapsed="false">
      <c r="A287" s="8" t="n">
        <v>45627</v>
      </c>
      <c r="B287" s="9" t="s">
        <v>35</v>
      </c>
      <c r="C287" s="9" t="s">
        <v>30</v>
      </c>
      <c r="D287" s="10" t="n">
        <v>21637.76</v>
      </c>
    </row>
    <row r="288" customFormat="false" ht="15" hidden="false" customHeight="true" outlineLevel="0" collapsed="false">
      <c r="A288" s="8" t="n">
        <v>45627</v>
      </c>
      <c r="B288" s="9" t="s">
        <v>35</v>
      </c>
      <c r="C288" s="9" t="s">
        <v>31</v>
      </c>
      <c r="D288" s="10" t="n">
        <v>16018.08</v>
      </c>
    </row>
    <row r="289" customFormat="false" ht="15" hidden="false" customHeight="true" outlineLevel="0" collapsed="false">
      <c r="A289" s="8" t="n">
        <v>45627</v>
      </c>
      <c r="B289" s="9" t="s">
        <v>35</v>
      </c>
      <c r="C289" s="9" t="s">
        <v>32</v>
      </c>
      <c r="D289" s="10" t="n">
        <v>8894.96</v>
      </c>
    </row>
    <row r="290" customFormat="false" ht="15" hidden="false" customHeight="true" outlineLevel="0" collapsed="false">
      <c r="A290" s="8" t="n">
        <v>45658</v>
      </c>
      <c r="B290" s="9" t="s">
        <v>28</v>
      </c>
      <c r="C290" s="9" t="s">
        <v>29</v>
      </c>
      <c r="D290" s="10" t="n">
        <v>258588.57</v>
      </c>
    </row>
    <row r="291" customFormat="false" ht="15" hidden="false" customHeight="true" outlineLevel="0" collapsed="false">
      <c r="A291" s="8" t="n">
        <v>45658</v>
      </c>
      <c r="B291" s="9" t="s">
        <v>28</v>
      </c>
      <c r="C291" s="9" t="s">
        <v>30</v>
      </c>
      <c r="D291" s="10" t="n">
        <v>90655.17</v>
      </c>
    </row>
    <row r="292" customFormat="false" ht="15" hidden="false" customHeight="true" outlineLevel="0" collapsed="false">
      <c r="A292" s="8" t="n">
        <v>45658</v>
      </c>
      <c r="B292" s="9" t="s">
        <v>28</v>
      </c>
      <c r="C292" s="9" t="s">
        <v>31</v>
      </c>
      <c r="D292" s="10" t="n">
        <v>63281.98</v>
      </c>
    </row>
    <row r="293" customFormat="false" ht="15" hidden="false" customHeight="true" outlineLevel="0" collapsed="false">
      <c r="A293" s="8" t="n">
        <v>45658</v>
      </c>
      <c r="B293" s="9" t="s">
        <v>28</v>
      </c>
      <c r="C293" s="9" t="s">
        <v>32</v>
      </c>
      <c r="D293" s="10" t="n">
        <v>51011.01</v>
      </c>
    </row>
    <row r="294" customFormat="false" ht="15" hidden="false" customHeight="true" outlineLevel="0" collapsed="false">
      <c r="A294" s="8" t="n">
        <v>45658</v>
      </c>
      <c r="B294" s="9" t="s">
        <v>33</v>
      </c>
      <c r="C294" s="9" t="s">
        <v>29</v>
      </c>
      <c r="D294" s="10" t="n">
        <v>168435.8</v>
      </c>
    </row>
    <row r="295" customFormat="false" ht="15" hidden="false" customHeight="true" outlineLevel="0" collapsed="false">
      <c r="A295" s="8" t="n">
        <v>45658</v>
      </c>
      <c r="B295" s="9" t="s">
        <v>33</v>
      </c>
      <c r="C295" s="9" t="s">
        <v>30</v>
      </c>
      <c r="D295" s="10" t="n">
        <v>55910.31</v>
      </c>
    </row>
    <row r="296" customFormat="false" ht="15" hidden="false" customHeight="true" outlineLevel="0" collapsed="false">
      <c r="A296" s="8" t="n">
        <v>45658</v>
      </c>
      <c r="B296" s="9" t="s">
        <v>33</v>
      </c>
      <c r="C296" s="9" t="s">
        <v>31</v>
      </c>
      <c r="D296" s="10" t="n">
        <v>47048.35</v>
      </c>
    </row>
    <row r="297" customFormat="false" ht="15" hidden="false" customHeight="true" outlineLevel="0" collapsed="false">
      <c r="A297" s="8" t="n">
        <v>45658</v>
      </c>
      <c r="B297" s="9" t="s">
        <v>33</v>
      </c>
      <c r="C297" s="9" t="s">
        <v>32</v>
      </c>
      <c r="D297" s="10" t="n">
        <v>30016.77</v>
      </c>
    </row>
    <row r="298" customFormat="false" ht="15" hidden="false" customHeight="true" outlineLevel="0" collapsed="false">
      <c r="A298" s="8" t="n">
        <v>45658</v>
      </c>
      <c r="B298" s="9" t="s">
        <v>34</v>
      </c>
      <c r="C298" s="9" t="s">
        <v>29</v>
      </c>
      <c r="D298" s="10" t="n">
        <v>92445.89</v>
      </c>
    </row>
    <row r="299" customFormat="false" ht="15" hidden="false" customHeight="true" outlineLevel="0" collapsed="false">
      <c r="A299" s="8" t="n">
        <v>45658</v>
      </c>
      <c r="B299" s="9" t="s">
        <v>34</v>
      </c>
      <c r="C299" s="9" t="s">
        <v>30</v>
      </c>
      <c r="D299" s="10" t="n">
        <v>30184.56</v>
      </c>
    </row>
    <row r="300" customFormat="false" ht="15" hidden="false" customHeight="true" outlineLevel="0" collapsed="false">
      <c r="A300" s="8" t="n">
        <v>45658</v>
      </c>
      <c r="B300" s="9" t="s">
        <v>34</v>
      </c>
      <c r="C300" s="9" t="s">
        <v>31</v>
      </c>
      <c r="D300" s="10" t="n">
        <v>23042.21</v>
      </c>
    </row>
    <row r="301" customFormat="false" ht="15" hidden="false" customHeight="true" outlineLevel="0" collapsed="false">
      <c r="A301" s="8" t="n">
        <v>45658</v>
      </c>
      <c r="B301" s="9" t="s">
        <v>34</v>
      </c>
      <c r="C301" s="9" t="s">
        <v>32</v>
      </c>
      <c r="D301" s="10" t="n">
        <v>18677.95</v>
      </c>
    </row>
    <row r="302" customFormat="false" ht="15" hidden="false" customHeight="true" outlineLevel="0" collapsed="false">
      <c r="A302" s="8" t="n">
        <v>45658</v>
      </c>
      <c r="B302" s="9" t="s">
        <v>35</v>
      </c>
      <c r="C302" s="9" t="s">
        <v>29</v>
      </c>
      <c r="D302" s="10" t="n">
        <v>48159.48</v>
      </c>
    </row>
    <row r="303" customFormat="false" ht="15" hidden="false" customHeight="true" outlineLevel="0" collapsed="false">
      <c r="A303" s="8" t="n">
        <v>45658</v>
      </c>
      <c r="B303" s="9" t="s">
        <v>35</v>
      </c>
      <c r="C303" s="9" t="s">
        <v>30</v>
      </c>
      <c r="D303" s="10" t="n">
        <v>16139.54</v>
      </c>
    </row>
    <row r="304" customFormat="false" ht="15" hidden="false" customHeight="true" outlineLevel="0" collapsed="false">
      <c r="A304" s="8" t="n">
        <v>45658</v>
      </c>
      <c r="B304" s="9" t="s">
        <v>35</v>
      </c>
      <c r="C304" s="9" t="s">
        <v>31</v>
      </c>
      <c r="D304" s="10" t="n">
        <v>12935.16</v>
      </c>
    </row>
    <row r="305" customFormat="false" ht="15" hidden="false" customHeight="true" outlineLevel="0" collapsed="false">
      <c r="A305" s="8" t="n">
        <v>45658</v>
      </c>
      <c r="B305" s="9" t="s">
        <v>35</v>
      </c>
      <c r="C305" s="9" t="s">
        <v>32</v>
      </c>
      <c r="D305" s="10" t="n">
        <v>8140.5</v>
      </c>
    </row>
    <row r="306" customFormat="false" ht="15" hidden="false" customHeight="true" outlineLevel="0" collapsed="false">
      <c r="A306" s="8" t="n">
        <v>45689</v>
      </c>
      <c r="B306" s="9" t="s">
        <v>28</v>
      </c>
      <c r="C306" s="9" t="s">
        <v>29</v>
      </c>
      <c r="D306" s="10" t="n">
        <v>265289.6</v>
      </c>
    </row>
    <row r="307" customFormat="false" ht="15" hidden="false" customHeight="true" outlineLevel="0" collapsed="false">
      <c r="A307" s="8" t="n">
        <v>45689</v>
      </c>
      <c r="B307" s="9" t="s">
        <v>28</v>
      </c>
      <c r="C307" s="9" t="s">
        <v>30</v>
      </c>
      <c r="D307" s="10" t="n">
        <v>95946.79</v>
      </c>
    </row>
    <row r="308" customFormat="false" ht="15" hidden="false" customHeight="true" outlineLevel="0" collapsed="false">
      <c r="A308" s="8" t="n">
        <v>45689</v>
      </c>
      <c r="B308" s="9" t="s">
        <v>28</v>
      </c>
      <c r="C308" s="9" t="s">
        <v>31</v>
      </c>
      <c r="D308" s="10" t="n">
        <v>75389.43</v>
      </c>
    </row>
    <row r="309" customFormat="false" ht="15" hidden="false" customHeight="true" outlineLevel="0" collapsed="false">
      <c r="A309" s="8" t="n">
        <v>45689</v>
      </c>
      <c r="B309" s="9" t="s">
        <v>28</v>
      </c>
      <c r="C309" s="9" t="s">
        <v>32</v>
      </c>
      <c r="D309" s="10" t="n">
        <v>57728.82</v>
      </c>
    </row>
    <row r="310" customFormat="false" ht="15" hidden="false" customHeight="true" outlineLevel="0" collapsed="false">
      <c r="A310" s="8" t="n">
        <v>45689</v>
      </c>
      <c r="B310" s="9" t="s">
        <v>33</v>
      </c>
      <c r="C310" s="9" t="s">
        <v>29</v>
      </c>
      <c r="D310" s="10" t="n">
        <v>192124.77</v>
      </c>
    </row>
    <row r="311" customFormat="false" ht="15" hidden="false" customHeight="true" outlineLevel="0" collapsed="false">
      <c r="A311" s="8" t="n">
        <v>45689</v>
      </c>
      <c r="B311" s="9" t="s">
        <v>33</v>
      </c>
      <c r="C311" s="9" t="s">
        <v>30</v>
      </c>
      <c r="D311" s="10" t="n">
        <v>70874.54</v>
      </c>
    </row>
    <row r="312" customFormat="false" ht="15" hidden="false" customHeight="true" outlineLevel="0" collapsed="false">
      <c r="A312" s="8" t="n">
        <v>45689</v>
      </c>
      <c r="B312" s="9" t="s">
        <v>33</v>
      </c>
      <c r="C312" s="9" t="s">
        <v>31</v>
      </c>
      <c r="D312" s="10" t="n">
        <v>53604.67</v>
      </c>
    </row>
    <row r="313" customFormat="false" ht="15" hidden="false" customHeight="true" outlineLevel="0" collapsed="false">
      <c r="A313" s="8" t="n">
        <v>45689</v>
      </c>
      <c r="B313" s="9" t="s">
        <v>33</v>
      </c>
      <c r="C313" s="9" t="s">
        <v>32</v>
      </c>
      <c r="D313" s="10" t="n">
        <v>30344.6</v>
      </c>
    </row>
    <row r="314" customFormat="false" ht="15" hidden="false" customHeight="true" outlineLevel="0" collapsed="false">
      <c r="A314" s="8" t="n">
        <v>45689</v>
      </c>
      <c r="B314" s="9" t="s">
        <v>34</v>
      </c>
      <c r="C314" s="9" t="s">
        <v>29</v>
      </c>
      <c r="D314" s="10" t="n">
        <v>97265.63</v>
      </c>
    </row>
    <row r="315" customFormat="false" ht="15" hidden="false" customHeight="true" outlineLevel="0" collapsed="false">
      <c r="A315" s="8" t="n">
        <v>45689</v>
      </c>
      <c r="B315" s="9" t="s">
        <v>34</v>
      </c>
      <c r="C315" s="9" t="s">
        <v>30</v>
      </c>
      <c r="D315" s="10" t="n">
        <v>34044.06</v>
      </c>
    </row>
    <row r="316" customFormat="false" ht="15" hidden="false" customHeight="true" outlineLevel="0" collapsed="false">
      <c r="A316" s="8" t="n">
        <v>45689</v>
      </c>
      <c r="B316" s="9" t="s">
        <v>34</v>
      </c>
      <c r="C316" s="9" t="s">
        <v>31</v>
      </c>
      <c r="D316" s="10" t="n">
        <v>30121</v>
      </c>
    </row>
    <row r="317" customFormat="false" ht="15" hidden="false" customHeight="true" outlineLevel="0" collapsed="false">
      <c r="A317" s="8" t="n">
        <v>45689</v>
      </c>
      <c r="B317" s="9" t="s">
        <v>34</v>
      </c>
      <c r="C317" s="9" t="s">
        <v>32</v>
      </c>
      <c r="D317" s="10" t="n">
        <v>20550.39</v>
      </c>
    </row>
    <row r="318" customFormat="false" ht="15" hidden="false" customHeight="true" outlineLevel="0" collapsed="false">
      <c r="A318" s="8" t="n">
        <v>45689</v>
      </c>
      <c r="B318" s="9" t="s">
        <v>35</v>
      </c>
      <c r="C318" s="9" t="s">
        <v>29</v>
      </c>
      <c r="D318" s="10" t="n">
        <v>47208.57</v>
      </c>
    </row>
    <row r="319" customFormat="false" ht="15" hidden="false" customHeight="true" outlineLevel="0" collapsed="false">
      <c r="A319" s="8" t="n">
        <v>45689</v>
      </c>
      <c r="B319" s="9" t="s">
        <v>35</v>
      </c>
      <c r="C319" s="9" t="s">
        <v>30</v>
      </c>
      <c r="D319" s="10" t="n">
        <v>18069.9</v>
      </c>
    </row>
    <row r="320" customFormat="false" ht="15" hidden="false" customHeight="true" outlineLevel="0" collapsed="false">
      <c r="A320" s="8" t="n">
        <v>45689</v>
      </c>
      <c r="B320" s="9" t="s">
        <v>35</v>
      </c>
      <c r="C320" s="9" t="s">
        <v>31</v>
      </c>
      <c r="D320" s="10" t="n">
        <v>12079.04</v>
      </c>
    </row>
    <row r="321" customFormat="false" ht="15" hidden="false" customHeight="true" outlineLevel="0" collapsed="false">
      <c r="A321" s="8" t="n">
        <v>45689</v>
      </c>
      <c r="B321" s="9" t="s">
        <v>35</v>
      </c>
      <c r="C321" s="9" t="s">
        <v>32</v>
      </c>
      <c r="D321" s="10" t="n">
        <v>9686.59</v>
      </c>
    </row>
    <row r="322" customFormat="false" ht="15" hidden="false" customHeight="true" outlineLevel="0" collapsed="false">
      <c r="A322" s="8" t="n">
        <v>45717</v>
      </c>
      <c r="B322" s="9" t="s">
        <v>28</v>
      </c>
      <c r="C322" s="9" t="s">
        <v>29</v>
      </c>
      <c r="D322" s="10" t="n">
        <v>318899.35</v>
      </c>
    </row>
    <row r="323" customFormat="false" ht="15" hidden="false" customHeight="true" outlineLevel="0" collapsed="false">
      <c r="A323" s="8" t="n">
        <v>45717</v>
      </c>
      <c r="B323" s="9" t="s">
        <v>28</v>
      </c>
      <c r="C323" s="9" t="s">
        <v>30</v>
      </c>
      <c r="D323" s="10" t="n">
        <v>118819.45</v>
      </c>
    </row>
    <row r="324" customFormat="false" ht="15" hidden="false" customHeight="true" outlineLevel="0" collapsed="false">
      <c r="A324" s="8" t="n">
        <v>45717</v>
      </c>
      <c r="B324" s="9" t="s">
        <v>28</v>
      </c>
      <c r="C324" s="9" t="s">
        <v>31</v>
      </c>
      <c r="D324" s="10" t="n">
        <v>85939.27</v>
      </c>
    </row>
    <row r="325" customFormat="false" ht="15" hidden="false" customHeight="true" outlineLevel="0" collapsed="false">
      <c r="A325" s="8" t="n">
        <v>45717</v>
      </c>
      <c r="B325" s="9" t="s">
        <v>28</v>
      </c>
      <c r="C325" s="9" t="s">
        <v>32</v>
      </c>
      <c r="D325" s="10" t="n">
        <v>58196.81</v>
      </c>
    </row>
    <row r="326" customFormat="false" ht="15" hidden="false" customHeight="true" outlineLevel="0" collapsed="false">
      <c r="A326" s="8" t="n">
        <v>45717</v>
      </c>
      <c r="B326" s="9" t="s">
        <v>33</v>
      </c>
      <c r="C326" s="9" t="s">
        <v>29</v>
      </c>
      <c r="D326" s="10" t="n">
        <v>160825.49</v>
      </c>
    </row>
    <row r="327" customFormat="false" ht="15" hidden="false" customHeight="true" outlineLevel="0" collapsed="false">
      <c r="A327" s="8" t="n">
        <v>45717</v>
      </c>
      <c r="B327" s="9" t="s">
        <v>33</v>
      </c>
      <c r="C327" s="9" t="s">
        <v>30</v>
      </c>
      <c r="D327" s="10" t="n">
        <v>69758.37</v>
      </c>
    </row>
    <row r="328" customFormat="false" ht="15" hidden="false" customHeight="true" outlineLevel="0" collapsed="false">
      <c r="A328" s="8" t="n">
        <v>45717</v>
      </c>
      <c r="B328" s="9" t="s">
        <v>33</v>
      </c>
      <c r="C328" s="9" t="s">
        <v>31</v>
      </c>
      <c r="D328" s="10" t="n">
        <v>47513.98</v>
      </c>
    </row>
    <row r="329" customFormat="false" ht="15" hidden="false" customHeight="true" outlineLevel="0" collapsed="false">
      <c r="A329" s="8" t="n">
        <v>45717</v>
      </c>
      <c r="B329" s="9" t="s">
        <v>33</v>
      </c>
      <c r="C329" s="9" t="s">
        <v>32</v>
      </c>
      <c r="D329" s="10" t="n">
        <v>36417.9</v>
      </c>
    </row>
    <row r="330" customFormat="false" ht="15" hidden="false" customHeight="true" outlineLevel="0" collapsed="false">
      <c r="A330" s="8" t="n">
        <v>45717</v>
      </c>
      <c r="B330" s="9" t="s">
        <v>34</v>
      </c>
      <c r="C330" s="9" t="s">
        <v>29</v>
      </c>
      <c r="D330" s="10" t="n">
        <v>112324.95</v>
      </c>
    </row>
    <row r="331" customFormat="false" ht="15" hidden="false" customHeight="true" outlineLevel="0" collapsed="false">
      <c r="A331" s="8" t="n">
        <v>45717</v>
      </c>
      <c r="B331" s="9" t="s">
        <v>34</v>
      </c>
      <c r="C331" s="9" t="s">
        <v>30</v>
      </c>
      <c r="D331" s="10" t="n">
        <v>41410.55</v>
      </c>
    </row>
    <row r="332" customFormat="false" ht="15" hidden="false" customHeight="true" outlineLevel="0" collapsed="false">
      <c r="A332" s="8" t="n">
        <v>45717</v>
      </c>
      <c r="B332" s="9" t="s">
        <v>34</v>
      </c>
      <c r="C332" s="9" t="s">
        <v>31</v>
      </c>
      <c r="D332" s="10" t="n">
        <v>30692.44</v>
      </c>
    </row>
    <row r="333" customFormat="false" ht="15" hidden="false" customHeight="true" outlineLevel="0" collapsed="false">
      <c r="A333" s="8" t="n">
        <v>45717</v>
      </c>
      <c r="B333" s="9" t="s">
        <v>34</v>
      </c>
      <c r="C333" s="9" t="s">
        <v>32</v>
      </c>
      <c r="D333" s="10" t="n">
        <v>17975.83</v>
      </c>
    </row>
    <row r="334" customFormat="false" ht="15" hidden="false" customHeight="true" outlineLevel="0" collapsed="false">
      <c r="A334" s="8" t="n">
        <v>45717</v>
      </c>
      <c r="B334" s="9" t="s">
        <v>35</v>
      </c>
      <c r="C334" s="9" t="s">
        <v>29</v>
      </c>
      <c r="D334" s="10" t="n">
        <v>52244</v>
      </c>
    </row>
    <row r="335" customFormat="false" ht="15" hidden="false" customHeight="true" outlineLevel="0" collapsed="false">
      <c r="A335" s="8" t="n">
        <v>45717</v>
      </c>
      <c r="B335" s="9" t="s">
        <v>35</v>
      </c>
      <c r="C335" s="9" t="s">
        <v>30</v>
      </c>
      <c r="D335" s="10" t="n">
        <v>16100.49</v>
      </c>
    </row>
    <row r="336" customFormat="false" ht="15" hidden="false" customHeight="true" outlineLevel="0" collapsed="false">
      <c r="A336" s="8" t="n">
        <v>45717</v>
      </c>
      <c r="B336" s="9" t="s">
        <v>35</v>
      </c>
      <c r="C336" s="9" t="s">
        <v>31</v>
      </c>
      <c r="D336" s="10" t="n">
        <v>14519.61</v>
      </c>
    </row>
    <row r="337" customFormat="false" ht="15" hidden="false" customHeight="true" outlineLevel="0" collapsed="false">
      <c r="A337" s="8" t="n">
        <v>45717</v>
      </c>
      <c r="B337" s="9" t="s">
        <v>35</v>
      </c>
      <c r="C337" s="9" t="s">
        <v>32</v>
      </c>
      <c r="D337" s="10" t="n">
        <v>9650.79</v>
      </c>
    </row>
    <row r="338" customFormat="false" ht="15" hidden="false" customHeight="true" outlineLevel="0" collapsed="false">
      <c r="A338" s="8" t="n">
        <v>45748</v>
      </c>
      <c r="B338" s="9" t="s">
        <v>28</v>
      </c>
      <c r="C338" s="9" t="s">
        <v>29</v>
      </c>
      <c r="D338" s="10" t="n">
        <v>276989.39</v>
      </c>
    </row>
    <row r="339" customFormat="false" ht="15" hidden="false" customHeight="true" outlineLevel="0" collapsed="false">
      <c r="A339" s="8" t="n">
        <v>45748</v>
      </c>
      <c r="B339" s="9" t="s">
        <v>28</v>
      </c>
      <c r="C339" s="9" t="s">
        <v>30</v>
      </c>
      <c r="D339" s="10" t="n">
        <v>116111.32</v>
      </c>
    </row>
    <row r="340" customFormat="false" ht="15" hidden="false" customHeight="true" outlineLevel="0" collapsed="false">
      <c r="A340" s="8" t="n">
        <v>45748</v>
      </c>
      <c r="B340" s="9" t="s">
        <v>28</v>
      </c>
      <c r="C340" s="9" t="s">
        <v>31</v>
      </c>
      <c r="D340" s="10" t="n">
        <v>80162.98</v>
      </c>
    </row>
    <row r="341" customFormat="false" ht="15" hidden="false" customHeight="true" outlineLevel="0" collapsed="false">
      <c r="A341" s="8" t="n">
        <v>45748</v>
      </c>
      <c r="B341" s="9" t="s">
        <v>28</v>
      </c>
      <c r="C341" s="9" t="s">
        <v>32</v>
      </c>
      <c r="D341" s="10" t="n">
        <v>51433.37</v>
      </c>
    </row>
    <row r="342" customFormat="false" ht="15" hidden="false" customHeight="true" outlineLevel="0" collapsed="false">
      <c r="A342" s="8" t="n">
        <v>45748</v>
      </c>
      <c r="B342" s="9" t="s">
        <v>33</v>
      </c>
      <c r="C342" s="9" t="s">
        <v>29</v>
      </c>
      <c r="D342" s="10" t="n">
        <v>196729.18</v>
      </c>
    </row>
    <row r="343" customFormat="false" ht="15" hidden="false" customHeight="true" outlineLevel="0" collapsed="false">
      <c r="A343" s="8" t="n">
        <v>45748</v>
      </c>
      <c r="B343" s="9" t="s">
        <v>33</v>
      </c>
      <c r="C343" s="9" t="s">
        <v>30</v>
      </c>
      <c r="D343" s="10" t="n">
        <v>62435.35</v>
      </c>
    </row>
    <row r="344" customFormat="false" ht="15" hidden="false" customHeight="true" outlineLevel="0" collapsed="false">
      <c r="A344" s="8" t="n">
        <v>45748</v>
      </c>
      <c r="B344" s="9" t="s">
        <v>33</v>
      </c>
      <c r="C344" s="9" t="s">
        <v>31</v>
      </c>
      <c r="D344" s="10" t="n">
        <v>44374.34</v>
      </c>
    </row>
    <row r="345" customFormat="false" ht="15" hidden="false" customHeight="true" outlineLevel="0" collapsed="false">
      <c r="A345" s="8" t="n">
        <v>45748</v>
      </c>
      <c r="B345" s="9" t="s">
        <v>33</v>
      </c>
      <c r="C345" s="9" t="s">
        <v>32</v>
      </c>
      <c r="D345" s="10" t="n">
        <v>30941.39</v>
      </c>
    </row>
    <row r="346" customFormat="false" ht="15" hidden="false" customHeight="true" outlineLevel="0" collapsed="false">
      <c r="A346" s="8" t="n">
        <v>45748</v>
      </c>
      <c r="B346" s="9" t="s">
        <v>34</v>
      </c>
      <c r="C346" s="9" t="s">
        <v>29</v>
      </c>
      <c r="D346" s="10" t="n">
        <v>101616.67</v>
      </c>
    </row>
    <row r="347" customFormat="false" ht="15" hidden="false" customHeight="true" outlineLevel="0" collapsed="false">
      <c r="A347" s="8" t="n">
        <v>45748</v>
      </c>
      <c r="B347" s="9" t="s">
        <v>34</v>
      </c>
      <c r="C347" s="9" t="s">
        <v>30</v>
      </c>
      <c r="D347" s="10" t="n">
        <v>41910.15</v>
      </c>
    </row>
    <row r="348" customFormat="false" ht="15" hidden="false" customHeight="true" outlineLevel="0" collapsed="false">
      <c r="A348" s="8" t="n">
        <v>45748</v>
      </c>
      <c r="B348" s="9" t="s">
        <v>34</v>
      </c>
      <c r="C348" s="9" t="s">
        <v>31</v>
      </c>
      <c r="D348" s="10" t="n">
        <v>32143.93</v>
      </c>
    </row>
    <row r="349" customFormat="false" ht="15" hidden="false" customHeight="true" outlineLevel="0" collapsed="false">
      <c r="A349" s="8" t="n">
        <v>45748</v>
      </c>
      <c r="B349" s="9" t="s">
        <v>34</v>
      </c>
      <c r="C349" s="9" t="s">
        <v>32</v>
      </c>
      <c r="D349" s="10" t="n">
        <v>18248.51</v>
      </c>
    </row>
    <row r="350" customFormat="false" ht="15" hidden="false" customHeight="true" outlineLevel="0" collapsed="false">
      <c r="A350" s="8" t="n">
        <v>45748</v>
      </c>
      <c r="B350" s="9" t="s">
        <v>35</v>
      </c>
      <c r="C350" s="9" t="s">
        <v>29</v>
      </c>
      <c r="D350" s="10" t="n">
        <v>51139.14</v>
      </c>
    </row>
    <row r="351" customFormat="false" ht="15" hidden="false" customHeight="true" outlineLevel="0" collapsed="false">
      <c r="A351" s="8" t="n">
        <v>45748</v>
      </c>
      <c r="B351" s="9" t="s">
        <v>35</v>
      </c>
      <c r="C351" s="9" t="s">
        <v>30</v>
      </c>
      <c r="D351" s="10" t="n">
        <v>17552.31</v>
      </c>
    </row>
    <row r="352" customFormat="false" ht="15" hidden="false" customHeight="true" outlineLevel="0" collapsed="false">
      <c r="A352" s="8" t="n">
        <v>45748</v>
      </c>
      <c r="B352" s="9" t="s">
        <v>35</v>
      </c>
      <c r="C352" s="9" t="s">
        <v>31</v>
      </c>
      <c r="D352" s="10" t="n">
        <v>15046.67</v>
      </c>
    </row>
    <row r="353" customFormat="false" ht="15" hidden="false" customHeight="true" outlineLevel="0" collapsed="false">
      <c r="A353" s="8" t="n">
        <v>45748</v>
      </c>
      <c r="B353" s="9" t="s">
        <v>35</v>
      </c>
      <c r="C353" s="9" t="s">
        <v>32</v>
      </c>
      <c r="D353" s="10" t="n">
        <v>9070.84</v>
      </c>
    </row>
    <row r="354" customFormat="false" ht="15" hidden="false" customHeight="true" outlineLevel="0" collapsed="false">
      <c r="A354" s="8" t="n">
        <v>45778</v>
      </c>
      <c r="B354" s="9" t="s">
        <v>28</v>
      </c>
      <c r="C354" s="9" t="s">
        <v>29</v>
      </c>
      <c r="D354" s="10" t="n">
        <v>331978.04</v>
      </c>
    </row>
    <row r="355" customFormat="false" ht="15" hidden="false" customHeight="true" outlineLevel="0" collapsed="false">
      <c r="A355" s="8" t="n">
        <v>45778</v>
      </c>
      <c r="B355" s="9" t="s">
        <v>28</v>
      </c>
      <c r="C355" s="9" t="s">
        <v>30</v>
      </c>
      <c r="D355" s="10" t="n">
        <v>99125.25</v>
      </c>
    </row>
    <row r="356" customFormat="false" ht="15" hidden="false" customHeight="true" outlineLevel="0" collapsed="false">
      <c r="A356" s="8" t="n">
        <v>45778</v>
      </c>
      <c r="B356" s="9" t="s">
        <v>28</v>
      </c>
      <c r="C356" s="9" t="s">
        <v>31</v>
      </c>
      <c r="D356" s="10" t="n">
        <v>91152.05</v>
      </c>
    </row>
    <row r="357" customFormat="false" ht="15" hidden="false" customHeight="true" outlineLevel="0" collapsed="false">
      <c r="A357" s="8" t="n">
        <v>45778</v>
      </c>
      <c r="B357" s="9" t="s">
        <v>28</v>
      </c>
      <c r="C357" s="9" t="s">
        <v>32</v>
      </c>
      <c r="D357" s="10" t="n">
        <v>50391.19</v>
      </c>
    </row>
    <row r="358" customFormat="false" ht="15" hidden="false" customHeight="true" outlineLevel="0" collapsed="false">
      <c r="A358" s="8" t="n">
        <v>45778</v>
      </c>
      <c r="B358" s="9" t="s">
        <v>33</v>
      </c>
      <c r="C358" s="9" t="s">
        <v>29</v>
      </c>
      <c r="D358" s="10" t="n">
        <v>206549.71</v>
      </c>
    </row>
    <row r="359" customFormat="false" ht="15" hidden="false" customHeight="true" outlineLevel="0" collapsed="false">
      <c r="A359" s="8" t="n">
        <v>45778</v>
      </c>
      <c r="B359" s="9" t="s">
        <v>33</v>
      </c>
      <c r="C359" s="9" t="s">
        <v>30</v>
      </c>
      <c r="D359" s="10" t="n">
        <v>63799.03</v>
      </c>
    </row>
    <row r="360" customFormat="false" ht="15" hidden="false" customHeight="true" outlineLevel="0" collapsed="false">
      <c r="A360" s="8" t="n">
        <v>45778</v>
      </c>
      <c r="B360" s="9" t="s">
        <v>33</v>
      </c>
      <c r="C360" s="9" t="s">
        <v>31</v>
      </c>
      <c r="D360" s="10" t="n">
        <v>45938</v>
      </c>
    </row>
    <row r="361" customFormat="false" ht="15" hidden="false" customHeight="true" outlineLevel="0" collapsed="false">
      <c r="A361" s="8" t="n">
        <v>45778</v>
      </c>
      <c r="B361" s="9" t="s">
        <v>33</v>
      </c>
      <c r="C361" s="9" t="s">
        <v>32</v>
      </c>
      <c r="D361" s="10" t="n">
        <v>33271.32</v>
      </c>
    </row>
    <row r="362" customFormat="false" ht="15" hidden="false" customHeight="true" outlineLevel="0" collapsed="false">
      <c r="A362" s="8" t="n">
        <v>45778</v>
      </c>
      <c r="B362" s="9" t="s">
        <v>34</v>
      </c>
      <c r="C362" s="9" t="s">
        <v>29</v>
      </c>
      <c r="D362" s="10" t="n">
        <v>113140.02</v>
      </c>
    </row>
    <row r="363" customFormat="false" ht="15" hidden="false" customHeight="true" outlineLevel="0" collapsed="false">
      <c r="A363" s="8" t="n">
        <v>45778</v>
      </c>
      <c r="B363" s="9" t="s">
        <v>34</v>
      </c>
      <c r="C363" s="9" t="s">
        <v>30</v>
      </c>
      <c r="D363" s="10" t="n">
        <v>37258.42</v>
      </c>
    </row>
    <row r="364" customFormat="false" ht="15" hidden="false" customHeight="true" outlineLevel="0" collapsed="false">
      <c r="A364" s="8" t="n">
        <v>45778</v>
      </c>
      <c r="B364" s="9" t="s">
        <v>34</v>
      </c>
      <c r="C364" s="9" t="s">
        <v>31</v>
      </c>
      <c r="D364" s="10" t="n">
        <v>29997.51</v>
      </c>
    </row>
    <row r="365" customFormat="false" ht="15" hidden="false" customHeight="true" outlineLevel="0" collapsed="false">
      <c r="A365" s="8" t="n">
        <v>45778</v>
      </c>
      <c r="B365" s="9" t="s">
        <v>34</v>
      </c>
      <c r="C365" s="9" t="s">
        <v>32</v>
      </c>
      <c r="D365" s="10" t="n">
        <v>19554.72</v>
      </c>
    </row>
    <row r="366" customFormat="false" ht="15" hidden="false" customHeight="true" outlineLevel="0" collapsed="false">
      <c r="A366" s="8" t="n">
        <v>45778</v>
      </c>
      <c r="B366" s="9" t="s">
        <v>35</v>
      </c>
      <c r="C366" s="9" t="s">
        <v>29</v>
      </c>
      <c r="D366" s="10" t="n">
        <v>48674.1</v>
      </c>
    </row>
    <row r="367" customFormat="false" ht="15" hidden="false" customHeight="true" outlineLevel="0" collapsed="false">
      <c r="A367" s="8" t="n">
        <v>45778</v>
      </c>
      <c r="B367" s="9" t="s">
        <v>35</v>
      </c>
      <c r="C367" s="9" t="s">
        <v>30</v>
      </c>
      <c r="D367" s="10" t="n">
        <v>18535.73</v>
      </c>
    </row>
    <row r="368" customFormat="false" ht="15" hidden="false" customHeight="true" outlineLevel="0" collapsed="false">
      <c r="A368" s="8" t="n">
        <v>45778</v>
      </c>
      <c r="B368" s="9" t="s">
        <v>35</v>
      </c>
      <c r="C368" s="9" t="s">
        <v>31</v>
      </c>
      <c r="D368" s="10" t="n">
        <v>12847.3</v>
      </c>
    </row>
    <row r="369" customFormat="false" ht="15" hidden="false" customHeight="true" outlineLevel="0" collapsed="false">
      <c r="A369" s="8" t="n">
        <v>45778</v>
      </c>
      <c r="B369" s="9" t="s">
        <v>35</v>
      </c>
      <c r="C369" s="9" t="s">
        <v>32</v>
      </c>
      <c r="D369" s="10" t="n">
        <v>9556.6</v>
      </c>
    </row>
    <row r="370" customFormat="false" ht="15" hidden="false" customHeight="true" outlineLevel="0" collapsed="false">
      <c r="A370" s="8" t="n">
        <v>45809</v>
      </c>
      <c r="B370" s="9" t="s">
        <v>28</v>
      </c>
      <c r="C370" s="9" t="s">
        <v>29</v>
      </c>
      <c r="D370" s="10" t="n">
        <v>267575.73</v>
      </c>
    </row>
    <row r="371" customFormat="false" ht="15" hidden="false" customHeight="true" outlineLevel="0" collapsed="false">
      <c r="A371" s="8" t="n">
        <v>45809</v>
      </c>
      <c r="B371" s="9" t="s">
        <v>28</v>
      </c>
      <c r="C371" s="9" t="s">
        <v>30</v>
      </c>
      <c r="D371" s="10" t="n">
        <v>121805.55</v>
      </c>
    </row>
    <row r="372" customFormat="false" ht="15" hidden="false" customHeight="true" outlineLevel="0" collapsed="false">
      <c r="A372" s="8" t="n">
        <v>45809</v>
      </c>
      <c r="B372" s="9" t="s">
        <v>28</v>
      </c>
      <c r="C372" s="9" t="s">
        <v>31</v>
      </c>
      <c r="D372" s="10" t="n">
        <v>83653.06</v>
      </c>
    </row>
    <row r="373" customFormat="false" ht="15" hidden="false" customHeight="true" outlineLevel="0" collapsed="false">
      <c r="A373" s="8" t="n">
        <v>45809</v>
      </c>
      <c r="B373" s="9" t="s">
        <v>28</v>
      </c>
      <c r="C373" s="9" t="s">
        <v>32</v>
      </c>
      <c r="D373" s="10" t="n">
        <v>58168.86</v>
      </c>
    </row>
    <row r="374" customFormat="false" ht="15" hidden="false" customHeight="true" outlineLevel="0" collapsed="false">
      <c r="A374" s="8" t="n">
        <v>45809</v>
      </c>
      <c r="B374" s="9" t="s">
        <v>33</v>
      </c>
      <c r="C374" s="9" t="s">
        <v>29</v>
      </c>
      <c r="D374" s="10" t="n">
        <v>199067.98</v>
      </c>
    </row>
    <row r="375" customFormat="false" ht="15" hidden="false" customHeight="true" outlineLevel="0" collapsed="false">
      <c r="A375" s="8" t="n">
        <v>45809</v>
      </c>
      <c r="B375" s="9" t="s">
        <v>33</v>
      </c>
      <c r="C375" s="9" t="s">
        <v>30</v>
      </c>
      <c r="D375" s="10" t="n">
        <v>71217.27</v>
      </c>
    </row>
    <row r="376" customFormat="false" ht="15" hidden="false" customHeight="true" outlineLevel="0" collapsed="false">
      <c r="A376" s="8" t="n">
        <v>45809</v>
      </c>
      <c r="B376" s="9" t="s">
        <v>33</v>
      </c>
      <c r="C376" s="9" t="s">
        <v>31</v>
      </c>
      <c r="D376" s="10" t="n">
        <v>49639.61</v>
      </c>
    </row>
    <row r="377" customFormat="false" ht="15" hidden="false" customHeight="true" outlineLevel="0" collapsed="false">
      <c r="A377" s="8" t="n">
        <v>45809</v>
      </c>
      <c r="B377" s="9" t="s">
        <v>33</v>
      </c>
      <c r="C377" s="9" t="s">
        <v>32</v>
      </c>
      <c r="D377" s="10" t="n">
        <v>30677.34</v>
      </c>
    </row>
    <row r="378" customFormat="false" ht="15" hidden="false" customHeight="true" outlineLevel="0" collapsed="false">
      <c r="A378" s="8" t="n">
        <v>45809</v>
      </c>
      <c r="B378" s="9" t="s">
        <v>34</v>
      </c>
      <c r="C378" s="9" t="s">
        <v>29</v>
      </c>
      <c r="D378" s="10" t="n">
        <v>112822.46</v>
      </c>
    </row>
    <row r="379" customFormat="false" ht="15" hidden="false" customHeight="true" outlineLevel="0" collapsed="false">
      <c r="A379" s="8" t="n">
        <v>45809</v>
      </c>
      <c r="B379" s="9" t="s">
        <v>34</v>
      </c>
      <c r="C379" s="9" t="s">
        <v>30</v>
      </c>
      <c r="D379" s="10" t="n">
        <v>37862.03</v>
      </c>
    </row>
    <row r="380" customFormat="false" ht="15" hidden="false" customHeight="true" outlineLevel="0" collapsed="false">
      <c r="A380" s="8" t="n">
        <v>45809</v>
      </c>
      <c r="B380" s="9" t="s">
        <v>34</v>
      </c>
      <c r="C380" s="9" t="s">
        <v>31</v>
      </c>
      <c r="D380" s="10" t="n">
        <v>28280.83</v>
      </c>
    </row>
    <row r="381" customFormat="false" ht="15" hidden="false" customHeight="true" outlineLevel="0" collapsed="false">
      <c r="A381" s="8" t="n">
        <v>45809</v>
      </c>
      <c r="B381" s="9" t="s">
        <v>34</v>
      </c>
      <c r="C381" s="9" t="s">
        <v>32</v>
      </c>
      <c r="D381" s="10" t="n">
        <v>21383.63</v>
      </c>
    </row>
    <row r="382" customFormat="false" ht="15" hidden="false" customHeight="true" outlineLevel="0" collapsed="false">
      <c r="A382" s="8" t="n">
        <v>45809</v>
      </c>
      <c r="B382" s="9" t="s">
        <v>35</v>
      </c>
      <c r="C382" s="9" t="s">
        <v>29</v>
      </c>
      <c r="D382" s="10" t="n">
        <v>53325.39</v>
      </c>
    </row>
    <row r="383" customFormat="false" ht="15" hidden="false" customHeight="true" outlineLevel="0" collapsed="false">
      <c r="A383" s="8" t="n">
        <v>45809</v>
      </c>
      <c r="B383" s="9" t="s">
        <v>35</v>
      </c>
      <c r="C383" s="9" t="s">
        <v>30</v>
      </c>
      <c r="D383" s="10" t="n">
        <v>17536.87</v>
      </c>
    </row>
    <row r="384" customFormat="false" ht="15" hidden="false" customHeight="true" outlineLevel="0" collapsed="false">
      <c r="A384" s="8" t="n">
        <v>45809</v>
      </c>
      <c r="B384" s="9" t="s">
        <v>35</v>
      </c>
      <c r="C384" s="9" t="s">
        <v>31</v>
      </c>
      <c r="D384" s="10" t="n">
        <v>13182.37</v>
      </c>
    </row>
    <row r="385" customFormat="false" ht="15" hidden="false" customHeight="true" outlineLevel="0" collapsed="false">
      <c r="A385" s="8" t="n">
        <v>45809</v>
      </c>
      <c r="B385" s="9" t="s">
        <v>35</v>
      </c>
      <c r="C385" s="9" t="s">
        <v>32</v>
      </c>
      <c r="D385" s="10" t="n">
        <v>9007.31</v>
      </c>
    </row>
    <row r="386" customFormat="false" ht="15" hidden="false" customHeight="true" outlineLevel="0" collapsed="false">
      <c r="A386" s="8" t="n">
        <v>45839</v>
      </c>
      <c r="B386" s="9" t="s">
        <v>28</v>
      </c>
      <c r="C386" s="9" t="s">
        <v>29</v>
      </c>
      <c r="D386" s="10" t="n">
        <v>276336.46</v>
      </c>
    </row>
    <row r="387" customFormat="false" ht="15" hidden="false" customHeight="true" outlineLevel="0" collapsed="false">
      <c r="A387" s="8" t="n">
        <v>45839</v>
      </c>
      <c r="B387" s="9" t="s">
        <v>28</v>
      </c>
      <c r="C387" s="9" t="s">
        <v>30</v>
      </c>
      <c r="D387" s="10" t="n">
        <v>97849.9</v>
      </c>
    </row>
    <row r="388" customFormat="false" ht="15" hidden="false" customHeight="true" outlineLevel="0" collapsed="false">
      <c r="A388" s="8" t="n">
        <v>45839</v>
      </c>
      <c r="B388" s="9" t="s">
        <v>28</v>
      </c>
      <c r="C388" s="9" t="s">
        <v>31</v>
      </c>
      <c r="D388" s="10" t="n">
        <v>70269.04</v>
      </c>
    </row>
    <row r="389" customFormat="false" ht="15" hidden="false" customHeight="true" outlineLevel="0" collapsed="false">
      <c r="A389" s="8" t="n">
        <v>45839</v>
      </c>
      <c r="B389" s="9" t="s">
        <v>28</v>
      </c>
      <c r="C389" s="9" t="s">
        <v>32</v>
      </c>
      <c r="D389" s="10" t="n">
        <v>50465.82</v>
      </c>
    </row>
    <row r="390" customFormat="false" ht="15" hidden="false" customHeight="true" outlineLevel="0" collapsed="false">
      <c r="A390" s="8" t="n">
        <v>45839</v>
      </c>
      <c r="B390" s="9" t="s">
        <v>33</v>
      </c>
      <c r="C390" s="9" t="s">
        <v>29</v>
      </c>
      <c r="D390" s="10" t="n">
        <v>193681.65</v>
      </c>
    </row>
    <row r="391" customFormat="false" ht="15" hidden="false" customHeight="true" outlineLevel="0" collapsed="false">
      <c r="A391" s="8" t="n">
        <v>45839</v>
      </c>
      <c r="B391" s="9" t="s">
        <v>33</v>
      </c>
      <c r="C391" s="9" t="s">
        <v>30</v>
      </c>
      <c r="D391" s="10" t="n">
        <v>66408.4</v>
      </c>
    </row>
    <row r="392" customFormat="false" ht="15" hidden="false" customHeight="true" outlineLevel="0" collapsed="false">
      <c r="A392" s="8" t="n">
        <v>45839</v>
      </c>
      <c r="B392" s="9" t="s">
        <v>33</v>
      </c>
      <c r="C392" s="9" t="s">
        <v>31</v>
      </c>
      <c r="D392" s="10" t="n">
        <v>52391.64</v>
      </c>
    </row>
    <row r="393" customFormat="false" ht="15" hidden="false" customHeight="true" outlineLevel="0" collapsed="false">
      <c r="A393" s="8" t="n">
        <v>45839</v>
      </c>
      <c r="B393" s="9" t="s">
        <v>33</v>
      </c>
      <c r="C393" s="9" t="s">
        <v>32</v>
      </c>
      <c r="D393" s="10" t="n">
        <v>32731.79</v>
      </c>
    </row>
    <row r="394" customFormat="false" ht="15" hidden="false" customHeight="true" outlineLevel="0" collapsed="false">
      <c r="A394" s="8" t="n">
        <v>45839</v>
      </c>
      <c r="B394" s="9" t="s">
        <v>34</v>
      </c>
      <c r="C394" s="9" t="s">
        <v>29</v>
      </c>
      <c r="D394" s="10" t="n">
        <v>96231</v>
      </c>
    </row>
    <row r="395" customFormat="false" ht="15" hidden="false" customHeight="true" outlineLevel="0" collapsed="false">
      <c r="A395" s="8" t="n">
        <v>45839</v>
      </c>
      <c r="B395" s="9" t="s">
        <v>34</v>
      </c>
      <c r="C395" s="9" t="s">
        <v>30</v>
      </c>
      <c r="D395" s="10" t="n">
        <v>37171.44</v>
      </c>
    </row>
    <row r="396" customFormat="false" ht="15" hidden="false" customHeight="true" outlineLevel="0" collapsed="false">
      <c r="A396" s="8" t="n">
        <v>45839</v>
      </c>
      <c r="B396" s="9" t="s">
        <v>34</v>
      </c>
      <c r="C396" s="9" t="s">
        <v>31</v>
      </c>
      <c r="D396" s="10" t="n">
        <v>24256.79</v>
      </c>
    </row>
    <row r="397" customFormat="false" ht="15" hidden="false" customHeight="true" outlineLevel="0" collapsed="false">
      <c r="A397" s="8" t="n">
        <v>45839</v>
      </c>
      <c r="B397" s="9" t="s">
        <v>34</v>
      </c>
      <c r="C397" s="9" t="s">
        <v>32</v>
      </c>
      <c r="D397" s="10" t="n">
        <v>17434.65</v>
      </c>
    </row>
    <row r="398" customFormat="false" ht="15" hidden="false" customHeight="true" outlineLevel="0" collapsed="false">
      <c r="A398" s="8" t="n">
        <v>45839</v>
      </c>
      <c r="B398" s="9" t="s">
        <v>35</v>
      </c>
      <c r="C398" s="9" t="s">
        <v>29</v>
      </c>
      <c r="D398" s="10" t="n">
        <v>46367.2</v>
      </c>
    </row>
    <row r="399" customFormat="false" ht="15" hidden="false" customHeight="true" outlineLevel="0" collapsed="false">
      <c r="A399" s="8" t="n">
        <v>45839</v>
      </c>
      <c r="B399" s="9" t="s">
        <v>35</v>
      </c>
      <c r="C399" s="9" t="s">
        <v>30</v>
      </c>
      <c r="D399" s="10" t="n">
        <v>17478.57</v>
      </c>
    </row>
    <row r="400" customFormat="false" ht="15" hidden="false" customHeight="true" outlineLevel="0" collapsed="false">
      <c r="A400" s="8" t="n">
        <v>45839</v>
      </c>
      <c r="B400" s="9" t="s">
        <v>35</v>
      </c>
      <c r="C400" s="9" t="s">
        <v>31</v>
      </c>
      <c r="D400" s="10" t="n">
        <v>13339.59</v>
      </c>
    </row>
    <row r="401" customFormat="false" ht="15" hidden="false" customHeight="true" outlineLevel="0" collapsed="false">
      <c r="A401" s="8" t="n">
        <v>45839</v>
      </c>
      <c r="B401" s="9" t="s">
        <v>35</v>
      </c>
      <c r="C401" s="9" t="s">
        <v>32</v>
      </c>
      <c r="D401" s="10" t="n">
        <v>8502.63</v>
      </c>
    </row>
    <row r="402" customFormat="false" ht="15" hidden="false" customHeight="true" outlineLevel="0" collapsed="false">
      <c r="A402" s="8" t="n">
        <v>45870</v>
      </c>
      <c r="B402" s="9" t="s">
        <v>28</v>
      </c>
      <c r="C402" s="9" t="s">
        <v>29</v>
      </c>
      <c r="D402" s="10" t="n">
        <v>306940.24</v>
      </c>
    </row>
    <row r="403" customFormat="false" ht="15" hidden="false" customHeight="true" outlineLevel="0" collapsed="false">
      <c r="A403" s="8" t="n">
        <v>45870</v>
      </c>
      <c r="B403" s="9" t="s">
        <v>28</v>
      </c>
      <c r="C403" s="9" t="s">
        <v>30</v>
      </c>
      <c r="D403" s="10" t="n">
        <v>105408.65</v>
      </c>
    </row>
    <row r="404" customFormat="false" ht="15" hidden="false" customHeight="true" outlineLevel="0" collapsed="false">
      <c r="A404" s="8" t="n">
        <v>45870</v>
      </c>
      <c r="B404" s="9" t="s">
        <v>28</v>
      </c>
      <c r="C404" s="9" t="s">
        <v>31</v>
      </c>
      <c r="D404" s="10" t="n">
        <v>84343.09</v>
      </c>
    </row>
    <row r="405" customFormat="false" ht="15" hidden="false" customHeight="true" outlineLevel="0" collapsed="false">
      <c r="A405" s="8" t="n">
        <v>45870</v>
      </c>
      <c r="B405" s="9" t="s">
        <v>28</v>
      </c>
      <c r="C405" s="9" t="s">
        <v>32</v>
      </c>
      <c r="D405" s="10" t="n">
        <v>62041.88</v>
      </c>
    </row>
    <row r="406" customFormat="false" ht="15" hidden="false" customHeight="true" outlineLevel="0" collapsed="false">
      <c r="A406" s="8" t="n">
        <v>45870</v>
      </c>
      <c r="B406" s="9" t="s">
        <v>33</v>
      </c>
      <c r="C406" s="9" t="s">
        <v>29</v>
      </c>
      <c r="D406" s="10" t="n">
        <v>206374.94</v>
      </c>
    </row>
    <row r="407" customFormat="false" ht="15" hidden="false" customHeight="true" outlineLevel="0" collapsed="false">
      <c r="A407" s="8" t="n">
        <v>45870</v>
      </c>
      <c r="B407" s="9" t="s">
        <v>33</v>
      </c>
      <c r="C407" s="9" t="s">
        <v>30</v>
      </c>
      <c r="D407" s="10" t="n">
        <v>64512.9</v>
      </c>
    </row>
    <row r="408" customFormat="false" ht="15" hidden="false" customHeight="true" outlineLevel="0" collapsed="false">
      <c r="A408" s="8" t="n">
        <v>45870</v>
      </c>
      <c r="B408" s="9" t="s">
        <v>33</v>
      </c>
      <c r="C408" s="9" t="s">
        <v>31</v>
      </c>
      <c r="D408" s="10" t="n">
        <v>47313.95</v>
      </c>
    </row>
    <row r="409" customFormat="false" ht="15" hidden="false" customHeight="true" outlineLevel="0" collapsed="false">
      <c r="A409" s="8" t="n">
        <v>45870</v>
      </c>
      <c r="B409" s="9" t="s">
        <v>33</v>
      </c>
      <c r="C409" s="9" t="s">
        <v>32</v>
      </c>
      <c r="D409" s="10" t="n">
        <v>35163.63</v>
      </c>
    </row>
    <row r="410" customFormat="false" ht="15" hidden="false" customHeight="true" outlineLevel="0" collapsed="false">
      <c r="A410" s="8" t="n">
        <v>45870</v>
      </c>
      <c r="B410" s="9" t="s">
        <v>34</v>
      </c>
      <c r="C410" s="9" t="s">
        <v>29</v>
      </c>
      <c r="D410" s="10" t="n">
        <v>114711.46</v>
      </c>
    </row>
    <row r="411" customFormat="false" ht="15" hidden="false" customHeight="true" outlineLevel="0" collapsed="false">
      <c r="A411" s="8" t="n">
        <v>45870</v>
      </c>
      <c r="B411" s="9" t="s">
        <v>34</v>
      </c>
      <c r="C411" s="9" t="s">
        <v>30</v>
      </c>
      <c r="D411" s="10" t="n">
        <v>38824.57</v>
      </c>
    </row>
    <row r="412" customFormat="false" ht="15" hidden="false" customHeight="true" outlineLevel="0" collapsed="false">
      <c r="A412" s="8" t="n">
        <v>45870</v>
      </c>
      <c r="B412" s="9" t="s">
        <v>34</v>
      </c>
      <c r="C412" s="9" t="s">
        <v>31</v>
      </c>
      <c r="D412" s="10" t="n">
        <v>32634.56</v>
      </c>
    </row>
    <row r="413" customFormat="false" ht="15" hidden="false" customHeight="true" outlineLevel="0" collapsed="false">
      <c r="A413" s="8" t="n">
        <v>45870</v>
      </c>
      <c r="B413" s="9" t="s">
        <v>34</v>
      </c>
      <c r="C413" s="9" t="s">
        <v>32</v>
      </c>
      <c r="D413" s="10" t="n">
        <v>21429.98</v>
      </c>
    </row>
    <row r="414" customFormat="false" ht="15" hidden="false" customHeight="true" outlineLevel="0" collapsed="false">
      <c r="A414" s="8" t="n">
        <v>45870</v>
      </c>
      <c r="B414" s="9" t="s">
        <v>35</v>
      </c>
      <c r="C414" s="9" t="s">
        <v>29</v>
      </c>
      <c r="D414" s="10" t="n">
        <v>54028.23</v>
      </c>
    </row>
    <row r="415" customFormat="false" ht="15" hidden="false" customHeight="true" outlineLevel="0" collapsed="false">
      <c r="A415" s="8" t="n">
        <v>45870</v>
      </c>
      <c r="B415" s="9" t="s">
        <v>35</v>
      </c>
      <c r="C415" s="9" t="s">
        <v>30</v>
      </c>
      <c r="D415" s="10" t="n">
        <v>17617.64</v>
      </c>
    </row>
    <row r="416" customFormat="false" ht="15" hidden="false" customHeight="true" outlineLevel="0" collapsed="false">
      <c r="A416" s="8" t="n">
        <v>45870</v>
      </c>
      <c r="B416" s="9" t="s">
        <v>35</v>
      </c>
      <c r="C416" s="9" t="s">
        <v>31</v>
      </c>
      <c r="D416" s="10" t="n">
        <v>13126.6</v>
      </c>
    </row>
    <row r="417" customFormat="false" ht="15" hidden="false" customHeight="true" outlineLevel="0" collapsed="false">
      <c r="A417" s="8" t="n">
        <v>45870</v>
      </c>
      <c r="B417" s="9" t="s">
        <v>35</v>
      </c>
      <c r="C417" s="9" t="s">
        <v>32</v>
      </c>
      <c r="D417" s="10" t="n">
        <v>8355.59</v>
      </c>
    </row>
    <row r="418" customFormat="false" ht="15" hidden="false" customHeight="true" outlineLevel="0" collapsed="false">
      <c r="A418" s="8" t="n">
        <v>45901</v>
      </c>
      <c r="B418" s="9" t="s">
        <v>28</v>
      </c>
      <c r="C418" s="9" t="s">
        <v>29</v>
      </c>
      <c r="D418" s="10" t="n">
        <v>295706.52</v>
      </c>
    </row>
    <row r="419" customFormat="false" ht="15" hidden="false" customHeight="true" outlineLevel="0" collapsed="false">
      <c r="A419" s="8" t="n">
        <v>45901</v>
      </c>
      <c r="B419" s="9" t="s">
        <v>28</v>
      </c>
      <c r="C419" s="9" t="s">
        <v>30</v>
      </c>
      <c r="D419" s="10" t="n">
        <v>113860.55</v>
      </c>
    </row>
    <row r="420" customFormat="false" ht="15" hidden="false" customHeight="true" outlineLevel="0" collapsed="false">
      <c r="A420" s="8" t="n">
        <v>45901</v>
      </c>
      <c r="B420" s="9" t="s">
        <v>28</v>
      </c>
      <c r="C420" s="9" t="s">
        <v>31</v>
      </c>
      <c r="D420" s="10" t="n">
        <v>93118.92</v>
      </c>
    </row>
    <row r="421" customFormat="false" ht="15" hidden="false" customHeight="true" outlineLevel="0" collapsed="false">
      <c r="A421" s="8" t="n">
        <v>45901</v>
      </c>
      <c r="B421" s="9" t="s">
        <v>28</v>
      </c>
      <c r="C421" s="9" t="s">
        <v>32</v>
      </c>
      <c r="D421" s="10" t="n">
        <v>51400.44</v>
      </c>
    </row>
    <row r="422" customFormat="false" ht="15" hidden="false" customHeight="true" outlineLevel="0" collapsed="false">
      <c r="A422" s="8" t="n">
        <v>45901</v>
      </c>
      <c r="B422" s="9" t="s">
        <v>33</v>
      </c>
      <c r="C422" s="9" t="s">
        <v>29</v>
      </c>
      <c r="D422" s="10" t="n">
        <v>190993.53</v>
      </c>
    </row>
    <row r="423" customFormat="false" ht="15" hidden="false" customHeight="true" outlineLevel="0" collapsed="false">
      <c r="A423" s="8" t="n">
        <v>45901</v>
      </c>
      <c r="B423" s="9" t="s">
        <v>33</v>
      </c>
      <c r="C423" s="9" t="s">
        <v>30</v>
      </c>
      <c r="D423" s="10" t="n">
        <v>73116.58</v>
      </c>
    </row>
    <row r="424" customFormat="false" ht="15" hidden="false" customHeight="true" outlineLevel="0" collapsed="false">
      <c r="A424" s="8" t="n">
        <v>45901</v>
      </c>
      <c r="B424" s="9" t="s">
        <v>33</v>
      </c>
      <c r="C424" s="9" t="s">
        <v>31</v>
      </c>
      <c r="D424" s="10" t="n">
        <v>49281.11</v>
      </c>
    </row>
    <row r="425" customFormat="false" ht="15" hidden="false" customHeight="true" outlineLevel="0" collapsed="false">
      <c r="A425" s="8" t="n">
        <v>45901</v>
      </c>
      <c r="B425" s="9" t="s">
        <v>33</v>
      </c>
      <c r="C425" s="9" t="s">
        <v>32</v>
      </c>
      <c r="D425" s="10" t="n">
        <v>37124.89</v>
      </c>
    </row>
    <row r="426" customFormat="false" ht="15" hidden="false" customHeight="true" outlineLevel="0" collapsed="false">
      <c r="A426" s="8" t="n">
        <v>45901</v>
      </c>
      <c r="B426" s="9" t="s">
        <v>34</v>
      </c>
      <c r="C426" s="9" t="s">
        <v>29</v>
      </c>
      <c r="D426" s="10" t="n">
        <v>112346.83</v>
      </c>
    </row>
    <row r="427" customFormat="false" ht="15" hidden="false" customHeight="true" outlineLevel="0" collapsed="false">
      <c r="A427" s="8" t="n">
        <v>45901</v>
      </c>
      <c r="B427" s="9" t="s">
        <v>34</v>
      </c>
      <c r="C427" s="9" t="s">
        <v>30</v>
      </c>
      <c r="D427" s="10" t="n">
        <v>38395.02</v>
      </c>
    </row>
    <row r="428" customFormat="false" ht="15" hidden="false" customHeight="true" outlineLevel="0" collapsed="false">
      <c r="A428" s="8" t="n">
        <v>45901</v>
      </c>
      <c r="B428" s="9" t="s">
        <v>34</v>
      </c>
      <c r="C428" s="9" t="s">
        <v>31</v>
      </c>
      <c r="D428" s="10" t="n">
        <v>31830.59</v>
      </c>
    </row>
    <row r="429" customFormat="false" ht="15" hidden="false" customHeight="true" outlineLevel="0" collapsed="false">
      <c r="A429" s="8" t="n">
        <v>45901</v>
      </c>
      <c r="B429" s="9" t="s">
        <v>34</v>
      </c>
      <c r="C429" s="9" t="s">
        <v>32</v>
      </c>
      <c r="D429" s="10" t="n">
        <v>18027</v>
      </c>
    </row>
    <row r="430" customFormat="false" ht="15" hidden="false" customHeight="true" outlineLevel="0" collapsed="false">
      <c r="A430" s="8" t="n">
        <v>45901</v>
      </c>
      <c r="B430" s="9" t="s">
        <v>35</v>
      </c>
      <c r="C430" s="9" t="s">
        <v>29</v>
      </c>
      <c r="D430" s="10" t="n">
        <v>55661.48</v>
      </c>
    </row>
    <row r="431" customFormat="false" ht="15" hidden="false" customHeight="true" outlineLevel="0" collapsed="false">
      <c r="A431" s="8" t="n">
        <v>45901</v>
      </c>
      <c r="B431" s="9" t="s">
        <v>35</v>
      </c>
      <c r="C431" s="9" t="s">
        <v>30</v>
      </c>
      <c r="D431" s="10" t="n">
        <v>20327.97</v>
      </c>
    </row>
    <row r="432" customFormat="false" ht="15" hidden="false" customHeight="true" outlineLevel="0" collapsed="false">
      <c r="A432" s="8" t="n">
        <v>45901</v>
      </c>
      <c r="B432" s="9" t="s">
        <v>35</v>
      </c>
      <c r="C432" s="9" t="s">
        <v>31</v>
      </c>
      <c r="D432" s="10" t="n">
        <v>12966.12</v>
      </c>
    </row>
    <row r="433" customFormat="false" ht="15" hidden="false" customHeight="true" outlineLevel="0" collapsed="false">
      <c r="A433" s="8" t="n">
        <v>45901</v>
      </c>
      <c r="B433" s="9" t="s">
        <v>35</v>
      </c>
      <c r="C433" s="9" t="s">
        <v>32</v>
      </c>
      <c r="D433" s="10" t="n">
        <v>9373.86</v>
      </c>
    </row>
    <row r="434" customFormat="false" ht="15" hidden="false" customHeight="true" outlineLevel="0" collapsed="false">
      <c r="A434" s="8" t="n">
        <v>45931</v>
      </c>
      <c r="B434" s="9" t="s">
        <v>28</v>
      </c>
      <c r="C434" s="9" t="s">
        <v>29</v>
      </c>
      <c r="D434" s="10" t="n">
        <v>293979.44</v>
      </c>
    </row>
    <row r="435" customFormat="false" ht="15" hidden="false" customHeight="true" outlineLevel="0" collapsed="false">
      <c r="A435" s="8" t="n">
        <v>45931</v>
      </c>
      <c r="B435" s="9" t="s">
        <v>28</v>
      </c>
      <c r="C435" s="9" t="s">
        <v>30</v>
      </c>
      <c r="D435" s="10" t="n">
        <v>128659.43</v>
      </c>
    </row>
    <row r="436" customFormat="false" ht="15" hidden="false" customHeight="true" outlineLevel="0" collapsed="false">
      <c r="A436" s="8" t="n">
        <v>45931</v>
      </c>
      <c r="B436" s="9" t="s">
        <v>28</v>
      </c>
      <c r="C436" s="9" t="s">
        <v>31</v>
      </c>
      <c r="D436" s="10" t="n">
        <v>87313.64</v>
      </c>
    </row>
    <row r="437" customFormat="false" ht="15" hidden="false" customHeight="true" outlineLevel="0" collapsed="false">
      <c r="A437" s="8" t="n">
        <v>45931</v>
      </c>
      <c r="B437" s="9" t="s">
        <v>28</v>
      </c>
      <c r="C437" s="9" t="s">
        <v>32</v>
      </c>
      <c r="D437" s="10" t="n">
        <v>51702.73</v>
      </c>
    </row>
    <row r="438" customFormat="false" ht="15" hidden="false" customHeight="true" outlineLevel="0" collapsed="false">
      <c r="A438" s="8" t="n">
        <v>45931</v>
      </c>
      <c r="B438" s="9" t="s">
        <v>33</v>
      </c>
      <c r="C438" s="9" t="s">
        <v>29</v>
      </c>
      <c r="D438" s="10" t="n">
        <v>185459.39</v>
      </c>
    </row>
    <row r="439" customFormat="false" ht="15" hidden="false" customHeight="true" outlineLevel="0" collapsed="false">
      <c r="A439" s="8" t="n">
        <v>45931</v>
      </c>
      <c r="B439" s="9" t="s">
        <v>33</v>
      </c>
      <c r="C439" s="9" t="s">
        <v>30</v>
      </c>
      <c r="D439" s="10" t="n">
        <v>77758.25</v>
      </c>
    </row>
    <row r="440" customFormat="false" ht="15" hidden="false" customHeight="true" outlineLevel="0" collapsed="false">
      <c r="A440" s="8" t="n">
        <v>45931</v>
      </c>
      <c r="B440" s="9" t="s">
        <v>33</v>
      </c>
      <c r="C440" s="9" t="s">
        <v>31</v>
      </c>
      <c r="D440" s="10" t="n">
        <v>53256.98</v>
      </c>
    </row>
    <row r="441" customFormat="false" ht="15" hidden="false" customHeight="true" outlineLevel="0" collapsed="false">
      <c r="A441" s="8" t="n">
        <v>45931</v>
      </c>
      <c r="B441" s="9" t="s">
        <v>33</v>
      </c>
      <c r="C441" s="9" t="s">
        <v>32</v>
      </c>
      <c r="D441" s="10" t="n">
        <v>38475.09</v>
      </c>
    </row>
    <row r="442" customFormat="false" ht="15" hidden="false" customHeight="true" outlineLevel="0" collapsed="false">
      <c r="A442" s="8" t="n">
        <v>45931</v>
      </c>
      <c r="B442" s="9" t="s">
        <v>34</v>
      </c>
      <c r="C442" s="9" t="s">
        <v>29</v>
      </c>
      <c r="D442" s="10" t="n">
        <v>118427.46</v>
      </c>
    </row>
    <row r="443" customFormat="false" ht="15" hidden="false" customHeight="true" outlineLevel="0" collapsed="false">
      <c r="A443" s="8" t="n">
        <v>45931</v>
      </c>
      <c r="B443" s="9" t="s">
        <v>34</v>
      </c>
      <c r="C443" s="9" t="s">
        <v>30</v>
      </c>
      <c r="D443" s="10" t="n">
        <v>46247.14</v>
      </c>
    </row>
    <row r="444" customFormat="false" ht="15" hidden="false" customHeight="true" outlineLevel="0" collapsed="false">
      <c r="A444" s="8" t="n">
        <v>45931</v>
      </c>
      <c r="B444" s="9" t="s">
        <v>34</v>
      </c>
      <c r="C444" s="9" t="s">
        <v>31</v>
      </c>
      <c r="D444" s="10" t="n">
        <v>31760.93</v>
      </c>
    </row>
    <row r="445" customFormat="false" ht="15" hidden="false" customHeight="true" outlineLevel="0" collapsed="false">
      <c r="A445" s="8" t="n">
        <v>45931</v>
      </c>
      <c r="B445" s="9" t="s">
        <v>34</v>
      </c>
      <c r="C445" s="9" t="s">
        <v>32</v>
      </c>
      <c r="D445" s="10" t="n">
        <v>22935.52</v>
      </c>
    </row>
    <row r="446" customFormat="false" ht="15" hidden="false" customHeight="true" outlineLevel="0" collapsed="false">
      <c r="A446" s="8" t="n">
        <v>45931</v>
      </c>
      <c r="B446" s="9" t="s">
        <v>35</v>
      </c>
      <c r="C446" s="9" t="s">
        <v>29</v>
      </c>
      <c r="D446" s="10" t="n">
        <v>58120.45</v>
      </c>
    </row>
    <row r="447" customFormat="false" ht="15" hidden="false" customHeight="true" outlineLevel="0" collapsed="false">
      <c r="A447" s="8" t="n">
        <v>45931</v>
      </c>
      <c r="B447" s="9" t="s">
        <v>35</v>
      </c>
      <c r="C447" s="9" t="s">
        <v>30</v>
      </c>
      <c r="D447" s="10" t="n">
        <v>19842.11</v>
      </c>
    </row>
    <row r="448" customFormat="false" ht="15" hidden="false" customHeight="true" outlineLevel="0" collapsed="false">
      <c r="A448" s="8" t="n">
        <v>45931</v>
      </c>
      <c r="B448" s="9" t="s">
        <v>35</v>
      </c>
      <c r="C448" s="9" t="s">
        <v>31</v>
      </c>
      <c r="D448" s="10" t="n">
        <v>15252.36</v>
      </c>
    </row>
    <row r="449" customFormat="false" ht="15" hidden="false" customHeight="true" outlineLevel="0" collapsed="false">
      <c r="A449" s="8" t="n">
        <v>45931</v>
      </c>
      <c r="B449" s="9" t="s">
        <v>35</v>
      </c>
      <c r="C449" s="9" t="s">
        <v>32</v>
      </c>
      <c r="D449" s="10" t="n">
        <v>9670.96</v>
      </c>
    </row>
    <row r="450" customFormat="false" ht="15" hidden="false" customHeight="true" outlineLevel="0" collapsed="false">
      <c r="A450" s="8" t="n">
        <v>45962</v>
      </c>
      <c r="B450" s="9" t="s">
        <v>28</v>
      </c>
      <c r="C450" s="9" t="s">
        <v>29</v>
      </c>
      <c r="D450" s="10" t="n">
        <v>348195.56</v>
      </c>
    </row>
    <row r="451" customFormat="false" ht="15" hidden="false" customHeight="true" outlineLevel="0" collapsed="false">
      <c r="A451" s="8" t="n">
        <v>45962</v>
      </c>
      <c r="B451" s="9" t="s">
        <v>28</v>
      </c>
      <c r="C451" s="9" t="s">
        <v>30</v>
      </c>
      <c r="D451" s="10" t="n">
        <v>118657.42</v>
      </c>
    </row>
    <row r="452" customFormat="false" ht="15" hidden="false" customHeight="true" outlineLevel="0" collapsed="false">
      <c r="A452" s="8" t="n">
        <v>45962</v>
      </c>
      <c r="B452" s="9" t="s">
        <v>28</v>
      </c>
      <c r="C452" s="9" t="s">
        <v>31</v>
      </c>
      <c r="D452" s="10" t="n">
        <v>96369.56</v>
      </c>
    </row>
    <row r="453" customFormat="false" ht="15" hidden="false" customHeight="true" outlineLevel="0" collapsed="false">
      <c r="A453" s="8" t="n">
        <v>45962</v>
      </c>
      <c r="B453" s="9" t="s">
        <v>28</v>
      </c>
      <c r="C453" s="9" t="s">
        <v>32</v>
      </c>
      <c r="D453" s="10" t="n">
        <v>62084.79</v>
      </c>
    </row>
    <row r="454" customFormat="false" ht="15" hidden="false" customHeight="true" outlineLevel="0" collapsed="false">
      <c r="A454" s="8" t="n">
        <v>45962</v>
      </c>
      <c r="B454" s="9" t="s">
        <v>33</v>
      </c>
      <c r="C454" s="9" t="s">
        <v>29</v>
      </c>
      <c r="D454" s="10" t="n">
        <v>198491.83</v>
      </c>
    </row>
    <row r="455" customFormat="false" ht="15" hidden="false" customHeight="true" outlineLevel="0" collapsed="false">
      <c r="A455" s="8" t="n">
        <v>45962</v>
      </c>
      <c r="B455" s="9" t="s">
        <v>33</v>
      </c>
      <c r="C455" s="9" t="s">
        <v>30</v>
      </c>
      <c r="D455" s="10" t="n">
        <v>68423.23</v>
      </c>
    </row>
    <row r="456" customFormat="false" ht="15" hidden="false" customHeight="true" outlineLevel="0" collapsed="false">
      <c r="A456" s="8" t="n">
        <v>45962</v>
      </c>
      <c r="B456" s="9" t="s">
        <v>33</v>
      </c>
      <c r="C456" s="9" t="s">
        <v>31</v>
      </c>
      <c r="D456" s="10" t="n">
        <v>51161.19</v>
      </c>
    </row>
    <row r="457" customFormat="false" ht="15" hidden="false" customHeight="true" outlineLevel="0" collapsed="false">
      <c r="A457" s="8" t="n">
        <v>45962</v>
      </c>
      <c r="B457" s="9" t="s">
        <v>33</v>
      </c>
      <c r="C457" s="9" t="s">
        <v>32</v>
      </c>
      <c r="D457" s="10" t="n">
        <v>37509.76</v>
      </c>
    </row>
    <row r="458" customFormat="false" ht="15" hidden="false" customHeight="true" outlineLevel="0" collapsed="false">
      <c r="A458" s="8" t="n">
        <v>45962</v>
      </c>
      <c r="B458" s="9" t="s">
        <v>34</v>
      </c>
      <c r="C458" s="9" t="s">
        <v>29</v>
      </c>
      <c r="D458" s="10" t="n">
        <v>122564.97</v>
      </c>
    </row>
    <row r="459" customFormat="false" ht="15" hidden="false" customHeight="true" outlineLevel="0" collapsed="false">
      <c r="A459" s="8" t="n">
        <v>45962</v>
      </c>
      <c r="B459" s="9" t="s">
        <v>34</v>
      </c>
      <c r="C459" s="9" t="s">
        <v>30</v>
      </c>
      <c r="D459" s="10" t="n">
        <v>42110.47</v>
      </c>
    </row>
    <row r="460" customFormat="false" ht="15" hidden="false" customHeight="true" outlineLevel="0" collapsed="false">
      <c r="A460" s="8" t="n">
        <v>45962</v>
      </c>
      <c r="B460" s="9" t="s">
        <v>34</v>
      </c>
      <c r="C460" s="9" t="s">
        <v>31</v>
      </c>
      <c r="D460" s="10" t="n">
        <v>32378.07</v>
      </c>
    </row>
    <row r="461" customFormat="false" ht="15" hidden="false" customHeight="true" outlineLevel="0" collapsed="false">
      <c r="A461" s="8" t="n">
        <v>45962</v>
      </c>
      <c r="B461" s="9" t="s">
        <v>34</v>
      </c>
      <c r="C461" s="9" t="s">
        <v>32</v>
      </c>
      <c r="D461" s="10" t="n">
        <v>19814.92</v>
      </c>
    </row>
    <row r="462" customFormat="false" ht="15" hidden="false" customHeight="true" outlineLevel="0" collapsed="false">
      <c r="A462" s="8" t="n">
        <v>45962</v>
      </c>
      <c r="B462" s="9" t="s">
        <v>35</v>
      </c>
      <c r="C462" s="9" t="s">
        <v>29</v>
      </c>
      <c r="D462" s="10" t="n">
        <v>48314.73</v>
      </c>
    </row>
    <row r="463" customFormat="false" ht="15" hidden="false" customHeight="true" outlineLevel="0" collapsed="false">
      <c r="A463" s="8" t="n">
        <v>45962</v>
      </c>
      <c r="B463" s="9" t="s">
        <v>35</v>
      </c>
      <c r="C463" s="9" t="s">
        <v>30</v>
      </c>
      <c r="D463" s="10" t="n">
        <v>18546.16</v>
      </c>
    </row>
    <row r="464" customFormat="false" ht="15" hidden="false" customHeight="true" outlineLevel="0" collapsed="false">
      <c r="A464" s="8" t="n">
        <v>45962</v>
      </c>
      <c r="B464" s="9" t="s">
        <v>35</v>
      </c>
      <c r="C464" s="9" t="s">
        <v>31</v>
      </c>
      <c r="D464" s="10" t="n">
        <v>13860.3</v>
      </c>
    </row>
    <row r="465" customFormat="false" ht="15" hidden="false" customHeight="true" outlineLevel="0" collapsed="false">
      <c r="A465" s="8" t="n">
        <v>45962</v>
      </c>
      <c r="B465" s="9" t="s">
        <v>35</v>
      </c>
      <c r="C465" s="9" t="s">
        <v>32</v>
      </c>
      <c r="D465" s="10" t="n">
        <v>9352.81</v>
      </c>
    </row>
    <row r="466" customFormat="false" ht="15" hidden="false" customHeight="true" outlineLevel="0" collapsed="false">
      <c r="A466" s="8" t="n">
        <v>45992</v>
      </c>
      <c r="B466" s="9" t="s">
        <v>28</v>
      </c>
      <c r="C466" s="9" t="s">
        <v>29</v>
      </c>
      <c r="D466" s="10" t="n">
        <v>379061.56</v>
      </c>
    </row>
    <row r="467" customFormat="false" ht="15" hidden="false" customHeight="true" outlineLevel="0" collapsed="false">
      <c r="A467" s="8" t="n">
        <v>45992</v>
      </c>
      <c r="B467" s="9" t="s">
        <v>28</v>
      </c>
      <c r="C467" s="9" t="s">
        <v>30</v>
      </c>
      <c r="D467" s="10" t="n">
        <v>124675.91</v>
      </c>
    </row>
    <row r="468" customFormat="false" ht="15" hidden="false" customHeight="true" outlineLevel="0" collapsed="false">
      <c r="A468" s="8" t="n">
        <v>45992</v>
      </c>
      <c r="B468" s="9" t="s">
        <v>28</v>
      </c>
      <c r="C468" s="9" t="s">
        <v>31</v>
      </c>
      <c r="D468" s="10" t="n">
        <v>95789.59</v>
      </c>
    </row>
    <row r="469" customFormat="false" ht="15" hidden="false" customHeight="true" outlineLevel="0" collapsed="false">
      <c r="A469" s="8" t="n">
        <v>45992</v>
      </c>
      <c r="B469" s="9" t="s">
        <v>28</v>
      </c>
      <c r="C469" s="9" t="s">
        <v>32</v>
      </c>
      <c r="D469" s="10" t="n">
        <v>71439.95</v>
      </c>
    </row>
    <row r="470" customFormat="false" ht="15" hidden="false" customHeight="true" outlineLevel="0" collapsed="false">
      <c r="A470" s="8" t="n">
        <v>45992</v>
      </c>
      <c r="B470" s="9" t="s">
        <v>33</v>
      </c>
      <c r="C470" s="9" t="s">
        <v>29</v>
      </c>
      <c r="D470" s="10" t="n">
        <v>243931.55</v>
      </c>
    </row>
    <row r="471" customFormat="false" ht="15" hidden="false" customHeight="true" outlineLevel="0" collapsed="false">
      <c r="A471" s="8" t="n">
        <v>45992</v>
      </c>
      <c r="B471" s="9" t="s">
        <v>33</v>
      </c>
      <c r="C471" s="9" t="s">
        <v>30</v>
      </c>
      <c r="D471" s="10" t="n">
        <v>75676.38</v>
      </c>
    </row>
    <row r="472" customFormat="false" ht="15" hidden="false" customHeight="true" outlineLevel="0" collapsed="false">
      <c r="A472" s="8" t="n">
        <v>45992</v>
      </c>
      <c r="B472" s="9" t="s">
        <v>33</v>
      </c>
      <c r="C472" s="9" t="s">
        <v>31</v>
      </c>
      <c r="D472" s="10" t="n">
        <v>61980.91</v>
      </c>
    </row>
    <row r="473" customFormat="false" ht="15" hidden="false" customHeight="true" outlineLevel="0" collapsed="false">
      <c r="A473" s="8" t="n">
        <v>45992</v>
      </c>
      <c r="B473" s="9" t="s">
        <v>33</v>
      </c>
      <c r="C473" s="9" t="s">
        <v>32</v>
      </c>
      <c r="D473" s="10" t="n">
        <v>42689.87</v>
      </c>
    </row>
    <row r="474" customFormat="false" ht="15" hidden="false" customHeight="true" outlineLevel="0" collapsed="false">
      <c r="A474" s="8" t="n">
        <v>45992</v>
      </c>
      <c r="B474" s="9" t="s">
        <v>34</v>
      </c>
      <c r="C474" s="9" t="s">
        <v>29</v>
      </c>
      <c r="D474" s="10" t="n">
        <v>131376.53</v>
      </c>
    </row>
    <row r="475" customFormat="false" ht="15" hidden="false" customHeight="true" outlineLevel="0" collapsed="false">
      <c r="A475" s="8" t="n">
        <v>45992</v>
      </c>
      <c r="B475" s="9" t="s">
        <v>34</v>
      </c>
      <c r="C475" s="9" t="s">
        <v>30</v>
      </c>
      <c r="D475" s="10" t="n">
        <v>45328.24</v>
      </c>
    </row>
    <row r="476" customFormat="false" ht="15" hidden="false" customHeight="true" outlineLevel="0" collapsed="false">
      <c r="A476" s="8" t="n">
        <v>45992</v>
      </c>
      <c r="B476" s="9" t="s">
        <v>34</v>
      </c>
      <c r="C476" s="9" t="s">
        <v>31</v>
      </c>
      <c r="D476" s="10" t="n">
        <v>35868.31</v>
      </c>
    </row>
    <row r="477" customFormat="false" ht="15" hidden="false" customHeight="true" outlineLevel="0" collapsed="false">
      <c r="A477" s="8" t="n">
        <v>45992</v>
      </c>
      <c r="B477" s="9" t="s">
        <v>34</v>
      </c>
      <c r="C477" s="9" t="s">
        <v>32</v>
      </c>
      <c r="D477" s="10" t="n">
        <v>26748.19</v>
      </c>
    </row>
    <row r="478" customFormat="false" ht="15" hidden="false" customHeight="true" outlineLevel="0" collapsed="false">
      <c r="A478" s="8" t="n">
        <v>45992</v>
      </c>
      <c r="B478" s="9" t="s">
        <v>35</v>
      </c>
      <c r="C478" s="9" t="s">
        <v>29</v>
      </c>
      <c r="D478" s="10" t="n">
        <v>63836.61</v>
      </c>
    </row>
    <row r="479" customFormat="false" ht="15" hidden="false" customHeight="true" outlineLevel="0" collapsed="false">
      <c r="A479" s="8" t="n">
        <v>45992</v>
      </c>
      <c r="B479" s="9" t="s">
        <v>35</v>
      </c>
      <c r="C479" s="9" t="s">
        <v>30</v>
      </c>
      <c r="D479" s="10" t="n">
        <v>23821.91</v>
      </c>
    </row>
    <row r="480" customFormat="false" ht="15" hidden="false" customHeight="true" outlineLevel="0" collapsed="false">
      <c r="A480" s="8" t="n">
        <v>45992</v>
      </c>
      <c r="B480" s="9" t="s">
        <v>35</v>
      </c>
      <c r="C480" s="9" t="s">
        <v>31</v>
      </c>
      <c r="D480" s="10" t="n">
        <v>18526.7</v>
      </c>
    </row>
    <row r="481" customFormat="false" ht="15" hidden="false" customHeight="true" outlineLevel="0" collapsed="false">
      <c r="A481" s="8" t="n">
        <v>45992</v>
      </c>
      <c r="B481" s="9" t="s">
        <v>35</v>
      </c>
      <c r="C481" s="9" t="s">
        <v>32</v>
      </c>
      <c r="D481" s="10" t="n">
        <v>12102.28</v>
      </c>
    </row>
    <row r="482" customFormat="false" ht="15" hidden="false" customHeight="true" outlineLevel="0" collapsed="false">
      <c r="A482" s="8" t="n">
        <v>46023</v>
      </c>
      <c r="B482" s="9" t="s">
        <v>28</v>
      </c>
      <c r="C482" s="9" t="s">
        <v>29</v>
      </c>
      <c r="D482" s="10" t="n">
        <v>295232.9</v>
      </c>
    </row>
    <row r="483" customFormat="false" ht="15" hidden="false" customHeight="true" outlineLevel="0" collapsed="false">
      <c r="A483" s="8" t="n">
        <v>46023</v>
      </c>
      <c r="B483" s="9" t="s">
        <v>28</v>
      </c>
      <c r="C483" s="9" t="s">
        <v>30</v>
      </c>
      <c r="D483" s="10" t="n">
        <v>97423.33</v>
      </c>
    </row>
    <row r="484" customFormat="false" ht="15" hidden="false" customHeight="true" outlineLevel="0" collapsed="false">
      <c r="A484" s="8" t="n">
        <v>46023</v>
      </c>
      <c r="B484" s="9" t="s">
        <v>28</v>
      </c>
      <c r="C484" s="9" t="s">
        <v>31</v>
      </c>
      <c r="D484" s="10" t="n">
        <v>79948.61</v>
      </c>
    </row>
    <row r="485" customFormat="false" ht="15" hidden="false" customHeight="true" outlineLevel="0" collapsed="false">
      <c r="A485" s="8" t="n">
        <v>46023</v>
      </c>
      <c r="B485" s="9" t="s">
        <v>28</v>
      </c>
      <c r="C485" s="9" t="s">
        <v>32</v>
      </c>
      <c r="D485" s="10" t="n">
        <v>58627.31</v>
      </c>
    </row>
    <row r="486" customFormat="false" ht="15" hidden="false" customHeight="true" outlineLevel="0" collapsed="false">
      <c r="A486" s="8" t="n">
        <v>46023</v>
      </c>
      <c r="B486" s="9" t="s">
        <v>33</v>
      </c>
      <c r="C486" s="9" t="s">
        <v>29</v>
      </c>
      <c r="D486" s="10" t="n">
        <v>204126.75</v>
      </c>
    </row>
    <row r="487" customFormat="false" ht="15" hidden="false" customHeight="true" outlineLevel="0" collapsed="false">
      <c r="A487" s="8" t="n">
        <v>46023</v>
      </c>
      <c r="B487" s="9" t="s">
        <v>33</v>
      </c>
      <c r="C487" s="9" t="s">
        <v>30</v>
      </c>
      <c r="D487" s="10" t="n">
        <v>75869.79</v>
      </c>
    </row>
    <row r="488" customFormat="false" ht="15" hidden="false" customHeight="true" outlineLevel="0" collapsed="false">
      <c r="A488" s="8" t="n">
        <v>46023</v>
      </c>
      <c r="B488" s="9" t="s">
        <v>33</v>
      </c>
      <c r="C488" s="9" t="s">
        <v>31</v>
      </c>
      <c r="D488" s="10" t="n">
        <v>50320.42</v>
      </c>
    </row>
    <row r="489" customFormat="false" ht="15" hidden="false" customHeight="true" outlineLevel="0" collapsed="false">
      <c r="A489" s="8" t="n">
        <v>46023</v>
      </c>
      <c r="B489" s="9" t="s">
        <v>33</v>
      </c>
      <c r="C489" s="9" t="s">
        <v>32</v>
      </c>
      <c r="D489" s="10" t="n">
        <v>36244.16</v>
      </c>
    </row>
    <row r="490" customFormat="false" ht="15" hidden="false" customHeight="true" outlineLevel="0" collapsed="false">
      <c r="A490" s="8" t="n">
        <v>46023</v>
      </c>
      <c r="B490" s="9" t="s">
        <v>34</v>
      </c>
      <c r="C490" s="9" t="s">
        <v>29</v>
      </c>
      <c r="D490" s="10" t="n">
        <v>109758.74</v>
      </c>
    </row>
    <row r="491" customFormat="false" ht="15" hidden="false" customHeight="true" outlineLevel="0" collapsed="false">
      <c r="A491" s="8" t="n">
        <v>46023</v>
      </c>
      <c r="B491" s="9" t="s">
        <v>34</v>
      </c>
      <c r="C491" s="9" t="s">
        <v>30</v>
      </c>
      <c r="D491" s="10" t="n">
        <v>40453.43</v>
      </c>
    </row>
    <row r="492" customFormat="false" ht="15" hidden="false" customHeight="true" outlineLevel="0" collapsed="false">
      <c r="A492" s="8" t="n">
        <v>46023</v>
      </c>
      <c r="B492" s="9" t="s">
        <v>34</v>
      </c>
      <c r="C492" s="9" t="s">
        <v>31</v>
      </c>
      <c r="D492" s="10" t="n">
        <v>27620.69</v>
      </c>
    </row>
    <row r="493" customFormat="false" ht="15" hidden="false" customHeight="true" outlineLevel="0" collapsed="false">
      <c r="A493" s="8" t="n">
        <v>46023</v>
      </c>
      <c r="B493" s="9" t="s">
        <v>34</v>
      </c>
      <c r="C493" s="9" t="s">
        <v>32</v>
      </c>
      <c r="D493" s="10" t="n">
        <v>18408.5</v>
      </c>
    </row>
    <row r="494" customFormat="false" ht="15" hidden="false" customHeight="true" outlineLevel="0" collapsed="false">
      <c r="A494" s="8" t="n">
        <v>46023</v>
      </c>
      <c r="B494" s="9" t="s">
        <v>35</v>
      </c>
      <c r="C494" s="9" t="s">
        <v>29</v>
      </c>
      <c r="D494" s="10" t="n">
        <v>49879.72</v>
      </c>
    </row>
    <row r="495" customFormat="false" ht="15" hidden="false" customHeight="true" outlineLevel="0" collapsed="false">
      <c r="A495" s="8" t="n">
        <v>46023</v>
      </c>
      <c r="B495" s="9" t="s">
        <v>35</v>
      </c>
      <c r="C495" s="9" t="s">
        <v>30</v>
      </c>
      <c r="D495" s="10" t="n">
        <v>16339.48</v>
      </c>
    </row>
    <row r="496" customFormat="false" ht="15" hidden="false" customHeight="true" outlineLevel="0" collapsed="false">
      <c r="A496" s="8" t="n">
        <v>46023</v>
      </c>
      <c r="B496" s="9" t="s">
        <v>35</v>
      </c>
      <c r="C496" s="9" t="s">
        <v>31</v>
      </c>
      <c r="D496" s="10" t="n">
        <v>13272.94</v>
      </c>
    </row>
    <row r="497" customFormat="false" ht="15" hidden="false" customHeight="true" outlineLevel="0" collapsed="false">
      <c r="A497" s="8" t="n">
        <v>46023</v>
      </c>
      <c r="B497" s="9" t="s">
        <v>35</v>
      </c>
      <c r="C497" s="9" t="s">
        <v>32</v>
      </c>
      <c r="D497" s="10" t="n">
        <v>9606.9</v>
      </c>
    </row>
    <row r="498" customFormat="false" ht="15" hidden="false" customHeight="true" outlineLevel="0" collapsed="false">
      <c r="A498" s="8" t="n">
        <v>46054</v>
      </c>
      <c r="B498" s="9" t="s">
        <v>28</v>
      </c>
      <c r="C498" s="9" t="s">
        <v>29</v>
      </c>
      <c r="D498" s="10" t="n">
        <v>326676.91</v>
      </c>
    </row>
    <row r="499" customFormat="false" ht="15" hidden="false" customHeight="true" outlineLevel="0" collapsed="false">
      <c r="A499" s="8" t="n">
        <v>46054</v>
      </c>
      <c r="B499" s="9" t="s">
        <v>28</v>
      </c>
      <c r="C499" s="9" t="s">
        <v>30</v>
      </c>
      <c r="D499" s="10" t="n">
        <v>111809.63</v>
      </c>
    </row>
    <row r="500" customFormat="false" ht="15" hidden="false" customHeight="true" outlineLevel="0" collapsed="false">
      <c r="A500" s="8" t="n">
        <v>46054</v>
      </c>
      <c r="B500" s="9" t="s">
        <v>28</v>
      </c>
      <c r="C500" s="9" t="s">
        <v>31</v>
      </c>
      <c r="D500" s="10" t="n">
        <v>90474.07</v>
      </c>
    </row>
    <row r="501" customFormat="false" ht="15" hidden="false" customHeight="true" outlineLevel="0" collapsed="false">
      <c r="A501" s="8" t="n">
        <v>46054</v>
      </c>
      <c r="B501" s="9" t="s">
        <v>28</v>
      </c>
      <c r="C501" s="9" t="s">
        <v>32</v>
      </c>
      <c r="D501" s="10" t="n">
        <v>55358.9</v>
      </c>
    </row>
    <row r="502" customFormat="false" ht="15" hidden="false" customHeight="true" outlineLevel="0" collapsed="false">
      <c r="A502" s="8" t="n">
        <v>46054</v>
      </c>
      <c r="B502" s="9" t="s">
        <v>33</v>
      </c>
      <c r="C502" s="9" t="s">
        <v>29</v>
      </c>
      <c r="D502" s="10" t="n">
        <v>213054.88</v>
      </c>
    </row>
    <row r="503" customFormat="false" ht="15" hidden="false" customHeight="true" outlineLevel="0" collapsed="false">
      <c r="A503" s="8" t="n">
        <v>46054</v>
      </c>
      <c r="B503" s="9" t="s">
        <v>33</v>
      </c>
      <c r="C503" s="9" t="s">
        <v>30</v>
      </c>
      <c r="D503" s="10" t="n">
        <v>66721.26</v>
      </c>
    </row>
    <row r="504" customFormat="false" ht="15" hidden="false" customHeight="true" outlineLevel="0" collapsed="false">
      <c r="A504" s="8" t="n">
        <v>46054</v>
      </c>
      <c r="B504" s="9" t="s">
        <v>33</v>
      </c>
      <c r="C504" s="9" t="s">
        <v>31</v>
      </c>
      <c r="D504" s="10" t="n">
        <v>55013.75</v>
      </c>
    </row>
    <row r="505" customFormat="false" ht="15" hidden="false" customHeight="true" outlineLevel="0" collapsed="false">
      <c r="A505" s="8" t="n">
        <v>46054</v>
      </c>
      <c r="B505" s="9" t="s">
        <v>33</v>
      </c>
      <c r="C505" s="9" t="s">
        <v>32</v>
      </c>
      <c r="D505" s="10" t="n">
        <v>38214.62</v>
      </c>
    </row>
    <row r="506" customFormat="false" ht="15" hidden="false" customHeight="true" outlineLevel="0" collapsed="false">
      <c r="A506" s="8" t="n">
        <v>46054</v>
      </c>
      <c r="B506" s="9" t="s">
        <v>34</v>
      </c>
      <c r="C506" s="9" t="s">
        <v>29</v>
      </c>
      <c r="D506" s="10" t="n">
        <v>105859.73</v>
      </c>
    </row>
    <row r="507" customFormat="false" ht="15" hidden="false" customHeight="true" outlineLevel="0" collapsed="false">
      <c r="A507" s="8" t="n">
        <v>46054</v>
      </c>
      <c r="B507" s="9" t="s">
        <v>34</v>
      </c>
      <c r="C507" s="9" t="s">
        <v>30</v>
      </c>
      <c r="D507" s="10" t="n">
        <v>44910.39</v>
      </c>
    </row>
    <row r="508" customFormat="false" ht="15" hidden="false" customHeight="true" outlineLevel="0" collapsed="false">
      <c r="A508" s="8" t="n">
        <v>46054</v>
      </c>
      <c r="B508" s="9" t="s">
        <v>34</v>
      </c>
      <c r="C508" s="9" t="s">
        <v>31</v>
      </c>
      <c r="D508" s="10" t="n">
        <v>29719.64</v>
      </c>
    </row>
    <row r="509" customFormat="false" ht="15" hidden="false" customHeight="true" outlineLevel="0" collapsed="false">
      <c r="A509" s="8" t="n">
        <v>46054</v>
      </c>
      <c r="B509" s="9" t="s">
        <v>34</v>
      </c>
      <c r="C509" s="9" t="s">
        <v>32</v>
      </c>
      <c r="D509" s="10" t="n">
        <v>21511.79</v>
      </c>
    </row>
    <row r="510" customFormat="false" ht="15" hidden="false" customHeight="true" outlineLevel="0" collapsed="false">
      <c r="A510" s="8" t="n">
        <v>46054</v>
      </c>
      <c r="B510" s="9" t="s">
        <v>35</v>
      </c>
      <c r="C510" s="9" t="s">
        <v>29</v>
      </c>
      <c r="D510" s="10" t="n">
        <v>49711.26</v>
      </c>
    </row>
    <row r="511" customFormat="false" ht="15" hidden="false" customHeight="true" outlineLevel="0" collapsed="false">
      <c r="A511" s="8" t="n">
        <v>46054</v>
      </c>
      <c r="B511" s="9" t="s">
        <v>35</v>
      </c>
      <c r="C511" s="9" t="s">
        <v>30</v>
      </c>
      <c r="D511" s="10" t="n">
        <v>19675.98</v>
      </c>
    </row>
    <row r="512" customFormat="false" ht="15" hidden="false" customHeight="true" outlineLevel="0" collapsed="false">
      <c r="A512" s="8" t="n">
        <v>46054</v>
      </c>
      <c r="B512" s="9" t="s">
        <v>35</v>
      </c>
      <c r="C512" s="9" t="s">
        <v>31</v>
      </c>
      <c r="D512" s="10" t="n">
        <v>14146.23</v>
      </c>
    </row>
    <row r="513" customFormat="false" ht="15" hidden="false" customHeight="true" outlineLevel="0" collapsed="false">
      <c r="A513" s="8" t="n">
        <v>46054</v>
      </c>
      <c r="B513" s="9" t="s">
        <v>35</v>
      </c>
      <c r="C513" s="9" t="s">
        <v>32</v>
      </c>
      <c r="D513" s="10" t="n">
        <v>9710.92</v>
      </c>
    </row>
    <row r="514" customFormat="false" ht="15" hidden="false" customHeight="true" outlineLevel="0" collapsed="false">
      <c r="A514" s="8" t="n">
        <v>46082</v>
      </c>
      <c r="B514" s="9" t="s">
        <v>28</v>
      </c>
      <c r="C514" s="9" t="s">
        <v>29</v>
      </c>
      <c r="D514" s="10" t="n">
        <v>359581.28</v>
      </c>
    </row>
    <row r="515" customFormat="false" ht="15" hidden="false" customHeight="true" outlineLevel="0" collapsed="false">
      <c r="A515" s="8" t="n">
        <v>46082</v>
      </c>
      <c r="B515" s="9" t="s">
        <v>28</v>
      </c>
      <c r="C515" s="9" t="s">
        <v>30</v>
      </c>
      <c r="D515" s="10" t="n">
        <v>119473.22</v>
      </c>
    </row>
    <row r="516" customFormat="false" ht="15" hidden="false" customHeight="true" outlineLevel="0" collapsed="false">
      <c r="A516" s="8" t="n">
        <v>46082</v>
      </c>
      <c r="B516" s="9" t="s">
        <v>28</v>
      </c>
      <c r="C516" s="9" t="s">
        <v>31</v>
      </c>
      <c r="D516" s="10" t="n">
        <v>97863.42</v>
      </c>
    </row>
    <row r="517" customFormat="false" ht="15" hidden="false" customHeight="true" outlineLevel="0" collapsed="false">
      <c r="A517" s="8" t="n">
        <v>46082</v>
      </c>
      <c r="B517" s="9" t="s">
        <v>28</v>
      </c>
      <c r="C517" s="9" t="s">
        <v>32</v>
      </c>
      <c r="D517" s="10" t="n">
        <v>66422.23</v>
      </c>
    </row>
    <row r="518" customFormat="false" ht="15" hidden="false" customHeight="true" outlineLevel="0" collapsed="false">
      <c r="A518" s="8" t="n">
        <v>46082</v>
      </c>
      <c r="B518" s="9" t="s">
        <v>33</v>
      </c>
      <c r="C518" s="9" t="s">
        <v>29</v>
      </c>
      <c r="D518" s="10" t="n">
        <v>197011.73</v>
      </c>
    </row>
    <row r="519" customFormat="false" ht="15" hidden="false" customHeight="true" outlineLevel="0" collapsed="false">
      <c r="A519" s="8" t="n">
        <v>46082</v>
      </c>
      <c r="B519" s="9" t="s">
        <v>33</v>
      </c>
      <c r="C519" s="9" t="s">
        <v>30</v>
      </c>
      <c r="D519" s="10" t="n">
        <v>68526.25</v>
      </c>
    </row>
    <row r="520" customFormat="false" ht="15" hidden="false" customHeight="true" outlineLevel="0" collapsed="false">
      <c r="A520" s="8" t="n">
        <v>46082</v>
      </c>
      <c r="B520" s="9" t="s">
        <v>33</v>
      </c>
      <c r="C520" s="9" t="s">
        <v>31</v>
      </c>
      <c r="D520" s="10" t="n">
        <v>50537.47</v>
      </c>
    </row>
    <row r="521" customFormat="false" ht="15" hidden="false" customHeight="true" outlineLevel="0" collapsed="false">
      <c r="A521" s="8" t="n">
        <v>46082</v>
      </c>
      <c r="B521" s="9" t="s">
        <v>33</v>
      </c>
      <c r="C521" s="9" t="s">
        <v>32</v>
      </c>
      <c r="D521" s="10" t="n">
        <v>38444.93</v>
      </c>
    </row>
    <row r="522" customFormat="false" ht="15" hidden="false" customHeight="true" outlineLevel="0" collapsed="false">
      <c r="A522" s="8" t="n">
        <v>46082</v>
      </c>
      <c r="B522" s="9" t="s">
        <v>34</v>
      </c>
      <c r="C522" s="9" t="s">
        <v>29</v>
      </c>
      <c r="D522" s="10" t="n">
        <v>135344.24</v>
      </c>
    </row>
    <row r="523" customFormat="false" ht="15" hidden="false" customHeight="true" outlineLevel="0" collapsed="false">
      <c r="A523" s="8" t="n">
        <v>46082</v>
      </c>
      <c r="B523" s="9" t="s">
        <v>34</v>
      </c>
      <c r="C523" s="9" t="s">
        <v>30</v>
      </c>
      <c r="D523" s="10" t="n">
        <v>42361.41</v>
      </c>
    </row>
    <row r="524" customFormat="false" ht="15" hidden="false" customHeight="true" outlineLevel="0" collapsed="false">
      <c r="A524" s="8" t="n">
        <v>46082</v>
      </c>
      <c r="B524" s="9" t="s">
        <v>34</v>
      </c>
      <c r="C524" s="9" t="s">
        <v>31</v>
      </c>
      <c r="D524" s="10" t="n">
        <v>34145.48</v>
      </c>
    </row>
    <row r="525" customFormat="false" ht="15" hidden="false" customHeight="true" outlineLevel="0" collapsed="false">
      <c r="A525" s="8" t="n">
        <v>46082</v>
      </c>
      <c r="B525" s="9" t="s">
        <v>34</v>
      </c>
      <c r="C525" s="9" t="s">
        <v>32</v>
      </c>
      <c r="D525" s="10" t="n">
        <v>23454.92</v>
      </c>
    </row>
    <row r="526" customFormat="false" ht="15" hidden="false" customHeight="true" outlineLevel="0" collapsed="false">
      <c r="A526" s="8" t="n">
        <v>46082</v>
      </c>
      <c r="B526" s="9" t="s">
        <v>35</v>
      </c>
      <c r="C526" s="9" t="s">
        <v>29</v>
      </c>
      <c r="D526" s="10" t="n">
        <v>58448.5</v>
      </c>
    </row>
    <row r="527" customFormat="false" ht="15" hidden="false" customHeight="true" outlineLevel="0" collapsed="false">
      <c r="A527" s="8" t="n">
        <v>46082</v>
      </c>
      <c r="B527" s="9" t="s">
        <v>35</v>
      </c>
      <c r="C527" s="9" t="s">
        <v>30</v>
      </c>
      <c r="D527" s="10" t="n">
        <v>21758.37</v>
      </c>
    </row>
    <row r="528" customFormat="false" ht="15" hidden="false" customHeight="true" outlineLevel="0" collapsed="false">
      <c r="A528" s="8" t="n">
        <v>46082</v>
      </c>
      <c r="B528" s="9" t="s">
        <v>35</v>
      </c>
      <c r="C528" s="9" t="s">
        <v>31</v>
      </c>
      <c r="D528" s="10" t="n">
        <v>17039.97</v>
      </c>
    </row>
    <row r="529" customFormat="false" ht="15" hidden="false" customHeight="true" outlineLevel="0" collapsed="false">
      <c r="A529" s="8" t="n">
        <v>46082</v>
      </c>
      <c r="B529" s="9" t="s">
        <v>35</v>
      </c>
      <c r="C529" s="9" t="s">
        <v>32</v>
      </c>
      <c r="D529" s="10" t="n">
        <v>9513.73</v>
      </c>
    </row>
    <row r="530" customFormat="false" ht="15" hidden="false" customHeight="true" outlineLevel="0" collapsed="false">
      <c r="A530" s="8" t="n">
        <v>46113</v>
      </c>
      <c r="B530" s="9" t="s">
        <v>28</v>
      </c>
      <c r="C530" s="9" t="s">
        <v>29</v>
      </c>
      <c r="D530" s="10" t="n">
        <v>303011.26</v>
      </c>
    </row>
    <row r="531" customFormat="false" ht="15" hidden="false" customHeight="true" outlineLevel="0" collapsed="false">
      <c r="A531" s="8" t="n">
        <v>46113</v>
      </c>
      <c r="B531" s="9" t="s">
        <v>28</v>
      </c>
      <c r="C531" s="9" t="s">
        <v>30</v>
      </c>
      <c r="D531" s="10" t="n">
        <v>114130.75</v>
      </c>
    </row>
    <row r="532" customFormat="false" ht="15" hidden="false" customHeight="true" outlineLevel="0" collapsed="false">
      <c r="A532" s="8" t="n">
        <v>46113</v>
      </c>
      <c r="B532" s="9" t="s">
        <v>28</v>
      </c>
      <c r="C532" s="9" t="s">
        <v>31</v>
      </c>
      <c r="D532" s="10" t="n">
        <v>85011.7</v>
      </c>
    </row>
    <row r="533" customFormat="false" ht="15" hidden="false" customHeight="true" outlineLevel="0" collapsed="false">
      <c r="A533" s="8" t="n">
        <v>46113</v>
      </c>
      <c r="B533" s="9" t="s">
        <v>28</v>
      </c>
      <c r="C533" s="9" t="s">
        <v>32</v>
      </c>
      <c r="D533" s="10" t="n">
        <v>64791.69</v>
      </c>
    </row>
    <row r="534" customFormat="false" ht="15" hidden="false" customHeight="true" outlineLevel="0" collapsed="false">
      <c r="A534" s="8" t="n">
        <v>46113</v>
      </c>
      <c r="B534" s="9" t="s">
        <v>33</v>
      </c>
      <c r="C534" s="9" t="s">
        <v>29</v>
      </c>
      <c r="D534" s="10" t="n">
        <v>215233.5</v>
      </c>
    </row>
    <row r="535" customFormat="false" ht="15" hidden="false" customHeight="true" outlineLevel="0" collapsed="false">
      <c r="A535" s="8" t="n">
        <v>46113</v>
      </c>
      <c r="B535" s="9" t="s">
        <v>33</v>
      </c>
      <c r="C535" s="9" t="s">
        <v>30</v>
      </c>
      <c r="D535" s="10" t="n">
        <v>71865.64</v>
      </c>
    </row>
    <row r="536" customFormat="false" ht="15" hidden="false" customHeight="true" outlineLevel="0" collapsed="false">
      <c r="A536" s="8" t="n">
        <v>46113</v>
      </c>
      <c r="B536" s="9" t="s">
        <v>33</v>
      </c>
      <c r="C536" s="9" t="s">
        <v>31</v>
      </c>
      <c r="D536" s="10" t="n">
        <v>60580.04</v>
      </c>
    </row>
    <row r="537" customFormat="false" ht="15" hidden="false" customHeight="true" outlineLevel="0" collapsed="false">
      <c r="A537" s="8" t="n">
        <v>46113</v>
      </c>
      <c r="B537" s="9" t="s">
        <v>33</v>
      </c>
      <c r="C537" s="9" t="s">
        <v>32</v>
      </c>
      <c r="D537" s="10" t="n">
        <v>41010.45</v>
      </c>
    </row>
    <row r="538" customFormat="false" ht="15" hidden="false" customHeight="true" outlineLevel="0" collapsed="false">
      <c r="A538" s="8" t="n">
        <v>46113</v>
      </c>
      <c r="B538" s="9" t="s">
        <v>34</v>
      </c>
      <c r="C538" s="9" t="s">
        <v>29</v>
      </c>
      <c r="D538" s="10" t="n">
        <v>112544.91</v>
      </c>
    </row>
    <row r="539" customFormat="false" ht="15" hidden="false" customHeight="true" outlineLevel="0" collapsed="false">
      <c r="A539" s="8" t="n">
        <v>46113</v>
      </c>
      <c r="B539" s="9" t="s">
        <v>34</v>
      </c>
      <c r="C539" s="9" t="s">
        <v>30</v>
      </c>
      <c r="D539" s="10" t="n">
        <v>45615.79</v>
      </c>
    </row>
    <row r="540" customFormat="false" ht="15" hidden="false" customHeight="true" outlineLevel="0" collapsed="false">
      <c r="A540" s="8" t="n">
        <v>46113</v>
      </c>
      <c r="B540" s="9" t="s">
        <v>34</v>
      </c>
      <c r="C540" s="9" t="s">
        <v>31</v>
      </c>
      <c r="D540" s="10" t="n">
        <v>35337.94</v>
      </c>
    </row>
    <row r="541" customFormat="false" ht="15" hidden="false" customHeight="true" outlineLevel="0" collapsed="false">
      <c r="A541" s="8" t="n">
        <v>46113</v>
      </c>
      <c r="B541" s="9" t="s">
        <v>34</v>
      </c>
      <c r="C541" s="9" t="s">
        <v>32</v>
      </c>
      <c r="D541" s="10" t="n">
        <v>20178.51</v>
      </c>
    </row>
    <row r="542" customFormat="false" ht="15" hidden="false" customHeight="true" outlineLevel="0" collapsed="false">
      <c r="A542" s="8" t="n">
        <v>46113</v>
      </c>
      <c r="B542" s="9" t="s">
        <v>35</v>
      </c>
      <c r="C542" s="9" t="s">
        <v>29</v>
      </c>
      <c r="D542" s="10" t="n">
        <v>61444.79</v>
      </c>
    </row>
    <row r="543" customFormat="false" ht="15" hidden="false" customHeight="true" outlineLevel="0" collapsed="false">
      <c r="A543" s="8" t="n">
        <v>46113</v>
      </c>
      <c r="B543" s="9" t="s">
        <v>35</v>
      </c>
      <c r="C543" s="9" t="s">
        <v>30</v>
      </c>
      <c r="D543" s="10" t="n">
        <v>23067.86</v>
      </c>
    </row>
    <row r="544" customFormat="false" ht="15" hidden="false" customHeight="true" outlineLevel="0" collapsed="false">
      <c r="A544" s="8" t="n">
        <v>46113</v>
      </c>
      <c r="B544" s="9" t="s">
        <v>35</v>
      </c>
      <c r="C544" s="9" t="s">
        <v>31</v>
      </c>
      <c r="D544" s="10" t="n">
        <v>14100.92</v>
      </c>
    </row>
    <row r="545" customFormat="false" ht="15" hidden="false" customHeight="true" outlineLevel="0" collapsed="false">
      <c r="A545" s="8" t="n">
        <v>46113</v>
      </c>
      <c r="B545" s="9" t="s">
        <v>35</v>
      </c>
      <c r="C545" s="9" t="s">
        <v>32</v>
      </c>
      <c r="D545" s="10" t="n">
        <v>9195.35</v>
      </c>
    </row>
    <row r="546" customFormat="false" ht="15" hidden="false" customHeight="true" outlineLevel="0" collapsed="false">
      <c r="A546" s="8" t="n">
        <v>46143</v>
      </c>
      <c r="B546" s="9" t="s">
        <v>28</v>
      </c>
      <c r="C546" s="9" t="s">
        <v>29</v>
      </c>
      <c r="D546" s="10" t="n">
        <v>330897.54</v>
      </c>
    </row>
    <row r="547" customFormat="false" ht="15" hidden="false" customHeight="true" outlineLevel="0" collapsed="false">
      <c r="A547" s="8" t="n">
        <v>46143</v>
      </c>
      <c r="B547" s="9" t="s">
        <v>28</v>
      </c>
      <c r="C547" s="9" t="s">
        <v>30</v>
      </c>
      <c r="D547" s="10" t="n">
        <v>131376.95</v>
      </c>
    </row>
    <row r="548" customFormat="false" ht="15" hidden="false" customHeight="true" outlineLevel="0" collapsed="false">
      <c r="A548" s="8" t="n">
        <v>46143</v>
      </c>
      <c r="B548" s="9" t="s">
        <v>28</v>
      </c>
      <c r="C548" s="9" t="s">
        <v>31</v>
      </c>
      <c r="D548" s="10" t="n">
        <v>104902.51</v>
      </c>
    </row>
    <row r="549" customFormat="false" ht="15" hidden="false" customHeight="true" outlineLevel="0" collapsed="false">
      <c r="A549" s="8" t="n">
        <v>46143</v>
      </c>
      <c r="B549" s="9" t="s">
        <v>28</v>
      </c>
      <c r="C549" s="9" t="s">
        <v>32</v>
      </c>
      <c r="D549" s="10" t="n">
        <v>61443.95</v>
      </c>
    </row>
    <row r="550" customFormat="false" ht="15" hidden="false" customHeight="true" outlineLevel="0" collapsed="false">
      <c r="A550" s="8" t="n">
        <v>46143</v>
      </c>
      <c r="B550" s="9" t="s">
        <v>33</v>
      </c>
      <c r="C550" s="9" t="s">
        <v>29</v>
      </c>
      <c r="D550" s="10" t="n">
        <v>225592.94</v>
      </c>
    </row>
    <row r="551" customFormat="false" ht="15" hidden="false" customHeight="true" outlineLevel="0" collapsed="false">
      <c r="A551" s="8" t="n">
        <v>46143</v>
      </c>
      <c r="B551" s="9" t="s">
        <v>33</v>
      </c>
      <c r="C551" s="9" t="s">
        <v>30</v>
      </c>
      <c r="D551" s="10" t="n">
        <v>70070.1</v>
      </c>
    </row>
    <row r="552" customFormat="false" ht="15" hidden="false" customHeight="true" outlineLevel="0" collapsed="false">
      <c r="A552" s="8" t="n">
        <v>46143</v>
      </c>
      <c r="B552" s="9" t="s">
        <v>33</v>
      </c>
      <c r="C552" s="9" t="s">
        <v>31</v>
      </c>
      <c r="D552" s="10" t="n">
        <v>61182.73</v>
      </c>
    </row>
    <row r="553" customFormat="false" ht="15" hidden="false" customHeight="true" outlineLevel="0" collapsed="false">
      <c r="A553" s="8" t="n">
        <v>46143</v>
      </c>
      <c r="B553" s="9" t="s">
        <v>33</v>
      </c>
      <c r="C553" s="9" t="s">
        <v>32</v>
      </c>
      <c r="D553" s="10" t="n">
        <v>40195.26</v>
      </c>
    </row>
    <row r="554" customFormat="false" ht="15" hidden="false" customHeight="true" outlineLevel="0" collapsed="false">
      <c r="A554" s="8" t="n">
        <v>46143</v>
      </c>
      <c r="B554" s="9" t="s">
        <v>34</v>
      </c>
      <c r="C554" s="9" t="s">
        <v>29</v>
      </c>
      <c r="D554" s="10" t="n">
        <v>111938.37</v>
      </c>
    </row>
    <row r="555" customFormat="false" ht="15" hidden="false" customHeight="true" outlineLevel="0" collapsed="false">
      <c r="A555" s="8" t="n">
        <v>46143</v>
      </c>
      <c r="B555" s="9" t="s">
        <v>34</v>
      </c>
      <c r="C555" s="9" t="s">
        <v>30</v>
      </c>
      <c r="D555" s="10" t="n">
        <v>47947.89</v>
      </c>
    </row>
    <row r="556" customFormat="false" ht="15" hidden="false" customHeight="true" outlineLevel="0" collapsed="false">
      <c r="A556" s="8" t="n">
        <v>46143</v>
      </c>
      <c r="B556" s="9" t="s">
        <v>34</v>
      </c>
      <c r="C556" s="9" t="s">
        <v>31</v>
      </c>
      <c r="D556" s="10" t="n">
        <v>36591.26</v>
      </c>
    </row>
    <row r="557" customFormat="false" ht="15" hidden="false" customHeight="true" outlineLevel="0" collapsed="false">
      <c r="A557" s="8" t="n">
        <v>46143</v>
      </c>
      <c r="B557" s="9" t="s">
        <v>34</v>
      </c>
      <c r="C557" s="9" t="s">
        <v>32</v>
      </c>
      <c r="D557" s="10" t="n">
        <v>23044.67</v>
      </c>
    </row>
    <row r="558" customFormat="false" ht="15" hidden="false" customHeight="true" outlineLevel="0" collapsed="false">
      <c r="A558" s="8" t="n">
        <v>46143</v>
      </c>
      <c r="B558" s="9" t="s">
        <v>35</v>
      </c>
      <c r="C558" s="9" t="s">
        <v>29</v>
      </c>
      <c r="D558" s="10" t="n">
        <v>52503.4</v>
      </c>
    </row>
    <row r="559" customFormat="false" ht="15" hidden="false" customHeight="true" outlineLevel="0" collapsed="false">
      <c r="A559" s="8" t="n">
        <v>46143</v>
      </c>
      <c r="B559" s="9" t="s">
        <v>35</v>
      </c>
      <c r="C559" s="9" t="s">
        <v>30</v>
      </c>
      <c r="D559" s="10" t="n">
        <v>23441.07</v>
      </c>
    </row>
    <row r="560" customFormat="false" ht="15" hidden="false" customHeight="true" outlineLevel="0" collapsed="false">
      <c r="A560" s="8" t="n">
        <v>46143</v>
      </c>
      <c r="B560" s="9" t="s">
        <v>35</v>
      </c>
      <c r="C560" s="9" t="s">
        <v>31</v>
      </c>
      <c r="D560" s="10" t="n">
        <v>16820.15</v>
      </c>
    </row>
    <row r="561" customFormat="false" ht="15" hidden="false" customHeight="true" outlineLevel="0" collapsed="false">
      <c r="A561" s="8" t="n">
        <v>46143</v>
      </c>
      <c r="B561" s="9" t="s">
        <v>35</v>
      </c>
      <c r="C561" s="9" t="s">
        <v>32</v>
      </c>
      <c r="D561" s="10" t="n">
        <v>10116.03</v>
      </c>
    </row>
    <row r="562" customFormat="false" ht="15" hidden="false" customHeight="true" outlineLevel="0" collapsed="false">
      <c r="A562" s="8" t="n">
        <v>46174</v>
      </c>
      <c r="B562" s="9" t="s">
        <v>28</v>
      </c>
      <c r="C562" s="9" t="s">
        <v>29</v>
      </c>
      <c r="D562" s="10" t="n">
        <v>344667.08</v>
      </c>
    </row>
    <row r="563" customFormat="false" ht="15" hidden="false" customHeight="true" outlineLevel="0" collapsed="false">
      <c r="A563" s="8" t="n">
        <v>46174</v>
      </c>
      <c r="B563" s="9" t="s">
        <v>28</v>
      </c>
      <c r="C563" s="9" t="s">
        <v>30</v>
      </c>
      <c r="D563" s="10" t="n">
        <v>123564.23</v>
      </c>
    </row>
    <row r="564" customFormat="false" ht="15" hidden="false" customHeight="true" outlineLevel="0" collapsed="false">
      <c r="A564" s="8" t="n">
        <v>46174</v>
      </c>
      <c r="B564" s="9" t="s">
        <v>28</v>
      </c>
      <c r="C564" s="9" t="s">
        <v>31</v>
      </c>
      <c r="D564" s="10" t="n">
        <v>95780.99</v>
      </c>
    </row>
    <row r="565" customFormat="false" ht="15" hidden="false" customHeight="true" outlineLevel="0" collapsed="false">
      <c r="A565" s="8" t="n">
        <v>46174</v>
      </c>
      <c r="B565" s="9" t="s">
        <v>28</v>
      </c>
      <c r="C565" s="9" t="s">
        <v>32</v>
      </c>
      <c r="D565" s="10" t="n">
        <v>61333.13</v>
      </c>
    </row>
    <row r="566" customFormat="false" ht="15" hidden="false" customHeight="true" outlineLevel="0" collapsed="false">
      <c r="A566" s="8" t="n">
        <v>46174</v>
      </c>
      <c r="B566" s="9" t="s">
        <v>33</v>
      </c>
      <c r="C566" s="9" t="s">
        <v>29</v>
      </c>
      <c r="D566" s="10" t="n">
        <v>235311.12</v>
      </c>
    </row>
    <row r="567" customFormat="false" ht="15" hidden="false" customHeight="true" outlineLevel="0" collapsed="false">
      <c r="A567" s="8" t="n">
        <v>46174</v>
      </c>
      <c r="B567" s="9" t="s">
        <v>33</v>
      </c>
      <c r="C567" s="9" t="s">
        <v>30</v>
      </c>
      <c r="D567" s="10" t="n">
        <v>85051.48</v>
      </c>
    </row>
    <row r="568" customFormat="false" ht="15" hidden="false" customHeight="true" outlineLevel="0" collapsed="false">
      <c r="A568" s="8" t="n">
        <v>46174</v>
      </c>
      <c r="B568" s="9" t="s">
        <v>33</v>
      </c>
      <c r="C568" s="9" t="s">
        <v>31</v>
      </c>
      <c r="D568" s="10" t="n">
        <v>53603</v>
      </c>
    </row>
    <row r="569" customFormat="false" ht="15" hidden="false" customHeight="true" outlineLevel="0" collapsed="false">
      <c r="A569" s="8" t="n">
        <v>46174</v>
      </c>
      <c r="B569" s="9" t="s">
        <v>33</v>
      </c>
      <c r="C569" s="9" t="s">
        <v>32</v>
      </c>
      <c r="D569" s="10" t="n">
        <v>43837.39</v>
      </c>
    </row>
    <row r="570" customFormat="false" ht="15" hidden="false" customHeight="true" outlineLevel="0" collapsed="false">
      <c r="A570" s="8" t="n">
        <v>46174</v>
      </c>
      <c r="B570" s="9" t="s">
        <v>34</v>
      </c>
      <c r="C570" s="9" t="s">
        <v>29</v>
      </c>
      <c r="D570" s="10" t="n">
        <v>129323.95</v>
      </c>
    </row>
    <row r="571" customFormat="false" ht="15" hidden="false" customHeight="true" outlineLevel="0" collapsed="false">
      <c r="A571" s="8" t="n">
        <v>46174</v>
      </c>
      <c r="B571" s="9" t="s">
        <v>34</v>
      </c>
      <c r="C571" s="9" t="s">
        <v>30</v>
      </c>
      <c r="D571" s="10" t="n">
        <v>49137.86</v>
      </c>
    </row>
    <row r="572" customFormat="false" ht="15" hidden="false" customHeight="true" outlineLevel="0" collapsed="false">
      <c r="A572" s="8" t="n">
        <v>46174</v>
      </c>
      <c r="B572" s="9" t="s">
        <v>34</v>
      </c>
      <c r="C572" s="9" t="s">
        <v>31</v>
      </c>
      <c r="D572" s="10" t="n">
        <v>35858.16</v>
      </c>
    </row>
    <row r="573" customFormat="false" ht="15" hidden="false" customHeight="true" outlineLevel="0" collapsed="false">
      <c r="A573" s="8" t="n">
        <v>46174</v>
      </c>
      <c r="B573" s="9" t="s">
        <v>34</v>
      </c>
      <c r="C573" s="9" t="s">
        <v>32</v>
      </c>
      <c r="D573" s="10" t="n">
        <v>22419.83</v>
      </c>
    </row>
    <row r="574" customFormat="false" ht="15" hidden="false" customHeight="true" outlineLevel="0" collapsed="false">
      <c r="A574" s="8" t="n">
        <v>46174</v>
      </c>
      <c r="B574" s="9" t="s">
        <v>35</v>
      </c>
      <c r="C574" s="9" t="s">
        <v>29</v>
      </c>
      <c r="D574" s="10" t="n">
        <v>61728.85</v>
      </c>
    </row>
    <row r="575" customFormat="false" ht="15" hidden="false" customHeight="true" outlineLevel="0" collapsed="false">
      <c r="A575" s="8" t="n">
        <v>46174</v>
      </c>
      <c r="B575" s="9" t="s">
        <v>35</v>
      </c>
      <c r="C575" s="9" t="s">
        <v>30</v>
      </c>
      <c r="D575" s="10" t="n">
        <v>23628.65</v>
      </c>
    </row>
    <row r="576" customFormat="false" ht="15" hidden="false" customHeight="true" outlineLevel="0" collapsed="false">
      <c r="A576" s="8" t="n">
        <v>46174</v>
      </c>
      <c r="B576" s="9" t="s">
        <v>35</v>
      </c>
      <c r="C576" s="9" t="s">
        <v>31</v>
      </c>
      <c r="D576" s="10" t="n">
        <v>15061.08</v>
      </c>
    </row>
    <row r="577" customFormat="false" ht="15" hidden="false" customHeight="true" outlineLevel="0" collapsed="false">
      <c r="A577" s="8" t="n">
        <v>46174</v>
      </c>
      <c r="B577" s="9" t="s">
        <v>35</v>
      </c>
      <c r="C577" s="9" t="s">
        <v>32</v>
      </c>
      <c r="D577" s="10" t="n">
        <v>11413.2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4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3" min="2" style="1" width="20"/>
    <col collapsed="false" customWidth="true" hidden="false" outlineLevel="0" max="4" min="4" style="1" width="14"/>
  </cols>
  <sheetData>
    <row r="1" customFormat="false" ht="15" hidden="false" customHeight="true" outlineLevel="0" collapsed="false">
      <c r="A1" s="7" t="s">
        <v>24</v>
      </c>
      <c r="B1" s="7" t="s">
        <v>36</v>
      </c>
      <c r="C1" s="7" t="s">
        <v>37</v>
      </c>
      <c r="D1" s="7" t="s">
        <v>38</v>
      </c>
    </row>
    <row r="2" customFormat="false" ht="15" hidden="false" customHeight="true" outlineLevel="0" collapsed="false">
      <c r="A2" s="8" t="n">
        <v>45108</v>
      </c>
      <c r="B2" s="9" t="s">
        <v>39</v>
      </c>
      <c r="C2" s="9" t="s">
        <v>40</v>
      </c>
      <c r="D2" s="10" t="n">
        <v>126961.96</v>
      </c>
    </row>
    <row r="3" customFormat="false" ht="15" hidden="false" customHeight="true" outlineLevel="0" collapsed="false">
      <c r="A3" s="8" t="n">
        <v>45108</v>
      </c>
      <c r="B3" s="9" t="s">
        <v>39</v>
      </c>
      <c r="C3" s="9" t="s">
        <v>41</v>
      </c>
      <c r="D3" s="10" t="n">
        <v>21528.71</v>
      </c>
    </row>
    <row r="4" customFormat="false" ht="15" hidden="false" customHeight="true" outlineLevel="0" collapsed="false">
      <c r="A4" s="8" t="n">
        <v>45108</v>
      </c>
      <c r="B4" s="9" t="s">
        <v>39</v>
      </c>
      <c r="C4" s="9" t="s">
        <v>42</v>
      </c>
      <c r="D4" s="10" t="n">
        <v>31982.52</v>
      </c>
    </row>
    <row r="5" customFormat="false" ht="15" hidden="false" customHeight="true" outlineLevel="0" collapsed="false">
      <c r="A5" s="8" t="n">
        <v>45108</v>
      </c>
      <c r="B5" s="9" t="s">
        <v>43</v>
      </c>
      <c r="C5" s="9" t="s">
        <v>40</v>
      </c>
      <c r="D5" s="10" t="n">
        <v>161115.61</v>
      </c>
    </row>
    <row r="6" customFormat="false" ht="15" hidden="false" customHeight="true" outlineLevel="0" collapsed="false">
      <c r="A6" s="8" t="n">
        <v>45108</v>
      </c>
      <c r="B6" s="9" t="s">
        <v>43</v>
      </c>
      <c r="C6" s="9" t="s">
        <v>41</v>
      </c>
      <c r="D6" s="10" t="n">
        <v>25177.13</v>
      </c>
    </row>
    <row r="7" customFormat="false" ht="15" hidden="false" customHeight="true" outlineLevel="0" collapsed="false">
      <c r="A7" s="8" t="n">
        <v>45108</v>
      </c>
      <c r="B7" s="9" t="s">
        <v>43</v>
      </c>
      <c r="C7" s="9" t="s">
        <v>42</v>
      </c>
      <c r="D7" s="10" t="n">
        <v>42385.57</v>
      </c>
    </row>
    <row r="8" customFormat="false" ht="15" hidden="false" customHeight="true" outlineLevel="0" collapsed="false">
      <c r="A8" s="8" t="n">
        <v>45108</v>
      </c>
      <c r="B8" s="9" t="s">
        <v>44</v>
      </c>
      <c r="C8" s="9" t="s">
        <v>40</v>
      </c>
      <c r="D8" s="10" t="n">
        <v>70898.72</v>
      </c>
    </row>
    <row r="9" customFormat="false" ht="15" hidden="false" customHeight="true" outlineLevel="0" collapsed="false">
      <c r="A9" s="8" t="n">
        <v>45108</v>
      </c>
      <c r="B9" s="9" t="s">
        <v>44</v>
      </c>
      <c r="C9" s="9" t="s">
        <v>41</v>
      </c>
      <c r="D9" s="10" t="n">
        <v>10457.59</v>
      </c>
    </row>
    <row r="10" customFormat="false" ht="15" hidden="false" customHeight="true" outlineLevel="0" collapsed="false">
      <c r="A10" s="8" t="n">
        <v>45108</v>
      </c>
      <c r="B10" s="9" t="s">
        <v>44</v>
      </c>
      <c r="C10" s="9" t="s">
        <v>42</v>
      </c>
      <c r="D10" s="10" t="n">
        <v>18405.18</v>
      </c>
    </row>
    <row r="11" customFormat="false" ht="15" hidden="false" customHeight="true" outlineLevel="0" collapsed="false">
      <c r="A11" s="8" t="n">
        <v>45108</v>
      </c>
      <c r="B11" s="9" t="s">
        <v>45</v>
      </c>
      <c r="C11" s="9" t="s">
        <v>40</v>
      </c>
      <c r="D11" s="10" t="n">
        <v>73055.5</v>
      </c>
    </row>
    <row r="12" customFormat="false" ht="15" hidden="false" customHeight="true" outlineLevel="0" collapsed="false">
      <c r="A12" s="8" t="n">
        <v>45108</v>
      </c>
      <c r="B12" s="9" t="s">
        <v>45</v>
      </c>
      <c r="C12" s="9" t="s">
        <v>41</v>
      </c>
      <c r="D12" s="10" t="n">
        <v>13106.83</v>
      </c>
    </row>
    <row r="13" customFormat="false" ht="15" hidden="false" customHeight="true" outlineLevel="0" collapsed="false">
      <c r="A13" s="8" t="n">
        <v>45108</v>
      </c>
      <c r="B13" s="9" t="s">
        <v>45</v>
      </c>
      <c r="C13" s="9" t="s">
        <v>42</v>
      </c>
      <c r="D13" s="10" t="n">
        <v>20236.91</v>
      </c>
    </row>
    <row r="14" customFormat="false" ht="15" hidden="false" customHeight="true" outlineLevel="0" collapsed="false">
      <c r="A14" s="8" t="n">
        <v>45139</v>
      </c>
      <c r="B14" s="9" t="s">
        <v>39</v>
      </c>
      <c r="C14" s="9" t="s">
        <v>40</v>
      </c>
      <c r="D14" s="10" t="n">
        <v>124057.09</v>
      </c>
    </row>
    <row r="15" customFormat="false" ht="15" hidden="false" customHeight="true" outlineLevel="0" collapsed="false">
      <c r="A15" s="8" t="n">
        <v>45139</v>
      </c>
      <c r="B15" s="9" t="s">
        <v>39</v>
      </c>
      <c r="C15" s="9" t="s">
        <v>41</v>
      </c>
      <c r="D15" s="10" t="n">
        <v>19740.06</v>
      </c>
    </row>
    <row r="16" customFormat="false" ht="15" hidden="false" customHeight="true" outlineLevel="0" collapsed="false">
      <c r="A16" s="8" t="n">
        <v>45139</v>
      </c>
      <c r="B16" s="9" t="s">
        <v>39</v>
      </c>
      <c r="C16" s="9" t="s">
        <v>42</v>
      </c>
      <c r="D16" s="10" t="n">
        <v>34986.24</v>
      </c>
    </row>
    <row r="17" customFormat="false" ht="15" hidden="false" customHeight="true" outlineLevel="0" collapsed="false">
      <c r="A17" s="8" t="n">
        <v>45139</v>
      </c>
      <c r="B17" s="9" t="s">
        <v>43</v>
      </c>
      <c r="C17" s="9" t="s">
        <v>40</v>
      </c>
      <c r="D17" s="10" t="n">
        <v>145498.47</v>
      </c>
    </row>
    <row r="18" customFormat="false" ht="15" hidden="false" customHeight="true" outlineLevel="0" collapsed="false">
      <c r="A18" s="8" t="n">
        <v>45139</v>
      </c>
      <c r="B18" s="9" t="s">
        <v>43</v>
      </c>
      <c r="C18" s="9" t="s">
        <v>41</v>
      </c>
      <c r="D18" s="10" t="n">
        <v>25103.91</v>
      </c>
    </row>
    <row r="19" customFormat="false" ht="15" hidden="false" customHeight="true" outlineLevel="0" collapsed="false">
      <c r="A19" s="8" t="n">
        <v>45139</v>
      </c>
      <c r="B19" s="9" t="s">
        <v>43</v>
      </c>
      <c r="C19" s="9" t="s">
        <v>42</v>
      </c>
      <c r="D19" s="10" t="n">
        <v>42336.46</v>
      </c>
    </row>
    <row r="20" customFormat="false" ht="15" hidden="false" customHeight="true" outlineLevel="0" collapsed="false">
      <c r="A20" s="8" t="n">
        <v>45139</v>
      </c>
      <c r="B20" s="9" t="s">
        <v>44</v>
      </c>
      <c r="C20" s="9" t="s">
        <v>40</v>
      </c>
      <c r="D20" s="10" t="n">
        <v>64955.9</v>
      </c>
    </row>
    <row r="21" customFormat="false" ht="15" hidden="false" customHeight="true" outlineLevel="0" collapsed="false">
      <c r="A21" s="8" t="n">
        <v>45139</v>
      </c>
      <c r="B21" s="9" t="s">
        <v>44</v>
      </c>
      <c r="C21" s="9" t="s">
        <v>41</v>
      </c>
      <c r="D21" s="10" t="n">
        <v>12377.53</v>
      </c>
    </row>
    <row r="22" customFormat="false" ht="15" hidden="false" customHeight="true" outlineLevel="0" collapsed="false">
      <c r="A22" s="8" t="n">
        <v>45139</v>
      </c>
      <c r="B22" s="9" t="s">
        <v>44</v>
      </c>
      <c r="C22" s="9" t="s">
        <v>42</v>
      </c>
      <c r="D22" s="10" t="n">
        <v>17948.14</v>
      </c>
    </row>
    <row r="23" customFormat="false" ht="15" hidden="false" customHeight="true" outlineLevel="0" collapsed="false">
      <c r="A23" s="8" t="n">
        <v>45139</v>
      </c>
      <c r="B23" s="9" t="s">
        <v>45</v>
      </c>
      <c r="C23" s="9" t="s">
        <v>40</v>
      </c>
      <c r="D23" s="10" t="n">
        <v>74216.53</v>
      </c>
    </row>
    <row r="24" customFormat="false" ht="15" hidden="false" customHeight="true" outlineLevel="0" collapsed="false">
      <c r="A24" s="8" t="n">
        <v>45139</v>
      </c>
      <c r="B24" s="9" t="s">
        <v>45</v>
      </c>
      <c r="C24" s="9" t="s">
        <v>41</v>
      </c>
      <c r="D24" s="10" t="n">
        <v>12013.96</v>
      </c>
    </row>
    <row r="25" customFormat="false" ht="15" hidden="false" customHeight="true" outlineLevel="0" collapsed="false">
      <c r="A25" s="8" t="n">
        <v>45139</v>
      </c>
      <c r="B25" s="9" t="s">
        <v>45</v>
      </c>
      <c r="C25" s="9" t="s">
        <v>42</v>
      </c>
      <c r="D25" s="10" t="n">
        <v>21768.5</v>
      </c>
    </row>
    <row r="26" customFormat="false" ht="15" hidden="false" customHeight="true" outlineLevel="0" collapsed="false">
      <c r="A26" s="8" t="n">
        <v>45170</v>
      </c>
      <c r="B26" s="9" t="s">
        <v>39</v>
      </c>
      <c r="C26" s="9" t="s">
        <v>40</v>
      </c>
      <c r="D26" s="10" t="n">
        <v>117646.84</v>
      </c>
    </row>
    <row r="27" customFormat="false" ht="15" hidden="false" customHeight="true" outlineLevel="0" collapsed="false">
      <c r="A27" s="8" t="n">
        <v>45170</v>
      </c>
      <c r="B27" s="9" t="s">
        <v>39</v>
      </c>
      <c r="C27" s="9" t="s">
        <v>41</v>
      </c>
      <c r="D27" s="10" t="n">
        <v>22958.46</v>
      </c>
    </row>
    <row r="28" customFormat="false" ht="15" hidden="false" customHeight="true" outlineLevel="0" collapsed="false">
      <c r="A28" s="8" t="n">
        <v>45170</v>
      </c>
      <c r="B28" s="9" t="s">
        <v>39</v>
      </c>
      <c r="C28" s="9" t="s">
        <v>42</v>
      </c>
      <c r="D28" s="10" t="n">
        <v>32910.47</v>
      </c>
    </row>
    <row r="29" customFormat="false" ht="15" hidden="false" customHeight="true" outlineLevel="0" collapsed="false">
      <c r="A29" s="8" t="n">
        <v>45170</v>
      </c>
      <c r="B29" s="9" t="s">
        <v>43</v>
      </c>
      <c r="C29" s="9" t="s">
        <v>40</v>
      </c>
      <c r="D29" s="10" t="n">
        <v>164879.72</v>
      </c>
    </row>
    <row r="30" customFormat="false" ht="15" hidden="false" customHeight="true" outlineLevel="0" collapsed="false">
      <c r="A30" s="8" t="n">
        <v>45170</v>
      </c>
      <c r="B30" s="9" t="s">
        <v>43</v>
      </c>
      <c r="C30" s="9" t="s">
        <v>41</v>
      </c>
      <c r="D30" s="10" t="n">
        <v>27901.95</v>
      </c>
    </row>
    <row r="31" customFormat="false" ht="15" hidden="false" customHeight="true" outlineLevel="0" collapsed="false">
      <c r="A31" s="8" t="n">
        <v>45170</v>
      </c>
      <c r="B31" s="9" t="s">
        <v>43</v>
      </c>
      <c r="C31" s="9" t="s">
        <v>42</v>
      </c>
      <c r="D31" s="10" t="n">
        <v>41492.45</v>
      </c>
    </row>
    <row r="32" customFormat="false" ht="15" hidden="false" customHeight="true" outlineLevel="0" collapsed="false">
      <c r="A32" s="8" t="n">
        <v>45170</v>
      </c>
      <c r="B32" s="9" t="s">
        <v>44</v>
      </c>
      <c r="C32" s="9" t="s">
        <v>40</v>
      </c>
      <c r="D32" s="10" t="n">
        <v>67578.1</v>
      </c>
    </row>
    <row r="33" customFormat="false" ht="15" hidden="false" customHeight="true" outlineLevel="0" collapsed="false">
      <c r="A33" s="8" t="n">
        <v>45170</v>
      </c>
      <c r="B33" s="9" t="s">
        <v>44</v>
      </c>
      <c r="C33" s="9" t="s">
        <v>41</v>
      </c>
      <c r="D33" s="10" t="n">
        <v>12286.09</v>
      </c>
    </row>
    <row r="34" customFormat="false" ht="15" hidden="false" customHeight="true" outlineLevel="0" collapsed="false">
      <c r="A34" s="8" t="n">
        <v>45170</v>
      </c>
      <c r="B34" s="9" t="s">
        <v>44</v>
      </c>
      <c r="C34" s="9" t="s">
        <v>42</v>
      </c>
      <c r="D34" s="10" t="n">
        <v>15992.26</v>
      </c>
    </row>
    <row r="35" customFormat="false" ht="15" hidden="false" customHeight="true" outlineLevel="0" collapsed="false">
      <c r="A35" s="8" t="n">
        <v>45170</v>
      </c>
      <c r="B35" s="9" t="s">
        <v>45</v>
      </c>
      <c r="C35" s="9" t="s">
        <v>40</v>
      </c>
      <c r="D35" s="10" t="n">
        <v>74027.3</v>
      </c>
    </row>
    <row r="36" customFormat="false" ht="15" hidden="false" customHeight="true" outlineLevel="0" collapsed="false">
      <c r="A36" s="8" t="n">
        <v>45170</v>
      </c>
      <c r="B36" s="9" t="s">
        <v>45</v>
      </c>
      <c r="C36" s="9" t="s">
        <v>41</v>
      </c>
      <c r="D36" s="10" t="n">
        <v>13954.14</v>
      </c>
    </row>
    <row r="37" customFormat="false" ht="15" hidden="false" customHeight="true" outlineLevel="0" collapsed="false">
      <c r="A37" s="8" t="n">
        <v>45170</v>
      </c>
      <c r="B37" s="9" t="s">
        <v>45</v>
      </c>
      <c r="C37" s="9" t="s">
        <v>42</v>
      </c>
      <c r="D37" s="10" t="n">
        <v>19376.7</v>
      </c>
    </row>
    <row r="38" customFormat="false" ht="15" hidden="false" customHeight="true" outlineLevel="0" collapsed="false">
      <c r="A38" s="8" t="n">
        <v>45200</v>
      </c>
      <c r="B38" s="9" t="s">
        <v>39</v>
      </c>
      <c r="C38" s="9" t="s">
        <v>40</v>
      </c>
      <c r="D38" s="10" t="n">
        <v>131543.9</v>
      </c>
    </row>
    <row r="39" customFormat="false" ht="15" hidden="false" customHeight="true" outlineLevel="0" collapsed="false">
      <c r="A39" s="8" t="n">
        <v>45200</v>
      </c>
      <c r="B39" s="9" t="s">
        <v>39</v>
      </c>
      <c r="C39" s="9" t="s">
        <v>41</v>
      </c>
      <c r="D39" s="10" t="n">
        <v>22069.8</v>
      </c>
    </row>
    <row r="40" customFormat="false" ht="15" hidden="false" customHeight="true" outlineLevel="0" collapsed="false">
      <c r="A40" s="8" t="n">
        <v>45200</v>
      </c>
      <c r="B40" s="9" t="s">
        <v>39</v>
      </c>
      <c r="C40" s="9" t="s">
        <v>42</v>
      </c>
      <c r="D40" s="10" t="n">
        <v>33488.53</v>
      </c>
    </row>
    <row r="41" customFormat="false" ht="15" hidden="false" customHeight="true" outlineLevel="0" collapsed="false">
      <c r="A41" s="8" t="n">
        <v>45200</v>
      </c>
      <c r="B41" s="9" t="s">
        <v>43</v>
      </c>
      <c r="C41" s="9" t="s">
        <v>40</v>
      </c>
      <c r="D41" s="10" t="n">
        <v>155838.54</v>
      </c>
    </row>
    <row r="42" customFormat="false" ht="15" hidden="false" customHeight="true" outlineLevel="0" collapsed="false">
      <c r="A42" s="8" t="n">
        <v>45200</v>
      </c>
      <c r="B42" s="9" t="s">
        <v>43</v>
      </c>
      <c r="C42" s="9" t="s">
        <v>41</v>
      </c>
      <c r="D42" s="10" t="n">
        <v>28453.15</v>
      </c>
    </row>
    <row r="43" customFormat="false" ht="15" hidden="false" customHeight="true" outlineLevel="0" collapsed="false">
      <c r="A43" s="8" t="n">
        <v>45200</v>
      </c>
      <c r="B43" s="9" t="s">
        <v>43</v>
      </c>
      <c r="C43" s="9" t="s">
        <v>42</v>
      </c>
      <c r="D43" s="10" t="n">
        <v>39302.21</v>
      </c>
    </row>
    <row r="44" customFormat="false" ht="15" hidden="false" customHeight="true" outlineLevel="0" collapsed="false">
      <c r="A44" s="8" t="n">
        <v>45200</v>
      </c>
      <c r="B44" s="9" t="s">
        <v>44</v>
      </c>
      <c r="C44" s="9" t="s">
        <v>40</v>
      </c>
      <c r="D44" s="10" t="n">
        <v>71083.18</v>
      </c>
    </row>
    <row r="45" customFormat="false" ht="15" hidden="false" customHeight="true" outlineLevel="0" collapsed="false">
      <c r="A45" s="8" t="n">
        <v>45200</v>
      </c>
      <c r="B45" s="9" t="s">
        <v>44</v>
      </c>
      <c r="C45" s="9" t="s">
        <v>41</v>
      </c>
      <c r="D45" s="10" t="n">
        <v>11174.04</v>
      </c>
    </row>
    <row r="46" customFormat="false" ht="15" hidden="false" customHeight="true" outlineLevel="0" collapsed="false">
      <c r="A46" s="8" t="n">
        <v>45200</v>
      </c>
      <c r="B46" s="9" t="s">
        <v>44</v>
      </c>
      <c r="C46" s="9" t="s">
        <v>42</v>
      </c>
      <c r="D46" s="10" t="n">
        <v>16692.51</v>
      </c>
    </row>
    <row r="47" customFormat="false" ht="15" hidden="false" customHeight="true" outlineLevel="0" collapsed="false">
      <c r="A47" s="8" t="n">
        <v>45200</v>
      </c>
      <c r="B47" s="9" t="s">
        <v>45</v>
      </c>
      <c r="C47" s="9" t="s">
        <v>40</v>
      </c>
      <c r="D47" s="10" t="n">
        <v>73096.71</v>
      </c>
    </row>
    <row r="48" customFormat="false" ht="15" hidden="false" customHeight="true" outlineLevel="0" collapsed="false">
      <c r="A48" s="8" t="n">
        <v>45200</v>
      </c>
      <c r="B48" s="9" t="s">
        <v>45</v>
      </c>
      <c r="C48" s="9" t="s">
        <v>41</v>
      </c>
      <c r="D48" s="10" t="n">
        <v>12725.93</v>
      </c>
    </row>
    <row r="49" customFormat="false" ht="15" hidden="false" customHeight="true" outlineLevel="0" collapsed="false">
      <c r="A49" s="8" t="n">
        <v>45200</v>
      </c>
      <c r="B49" s="9" t="s">
        <v>45</v>
      </c>
      <c r="C49" s="9" t="s">
        <v>42</v>
      </c>
      <c r="D49" s="10" t="n">
        <v>18791.82</v>
      </c>
    </row>
    <row r="50" customFormat="false" ht="15" hidden="false" customHeight="true" outlineLevel="0" collapsed="false">
      <c r="A50" s="8" t="n">
        <v>45231</v>
      </c>
      <c r="B50" s="9" t="s">
        <v>39</v>
      </c>
      <c r="C50" s="9" t="s">
        <v>40</v>
      </c>
      <c r="D50" s="10" t="n">
        <v>131534.35</v>
      </c>
    </row>
    <row r="51" customFormat="false" ht="15" hidden="false" customHeight="true" outlineLevel="0" collapsed="false">
      <c r="A51" s="8" t="n">
        <v>45231</v>
      </c>
      <c r="B51" s="9" t="s">
        <v>39</v>
      </c>
      <c r="C51" s="9" t="s">
        <v>41</v>
      </c>
      <c r="D51" s="10" t="n">
        <v>23562.15</v>
      </c>
    </row>
    <row r="52" customFormat="false" ht="15" hidden="false" customHeight="true" outlineLevel="0" collapsed="false">
      <c r="A52" s="8" t="n">
        <v>45231</v>
      </c>
      <c r="B52" s="9" t="s">
        <v>39</v>
      </c>
      <c r="C52" s="9" t="s">
        <v>42</v>
      </c>
      <c r="D52" s="10" t="n">
        <v>31467.57</v>
      </c>
    </row>
    <row r="53" customFormat="false" ht="15" hidden="false" customHeight="true" outlineLevel="0" collapsed="false">
      <c r="A53" s="8" t="n">
        <v>45231</v>
      </c>
      <c r="B53" s="9" t="s">
        <v>43</v>
      </c>
      <c r="C53" s="9" t="s">
        <v>40</v>
      </c>
      <c r="D53" s="10" t="n">
        <v>150565.2</v>
      </c>
    </row>
    <row r="54" customFormat="false" ht="15" hidden="false" customHeight="true" outlineLevel="0" collapsed="false">
      <c r="A54" s="8" t="n">
        <v>45231</v>
      </c>
      <c r="B54" s="9" t="s">
        <v>43</v>
      </c>
      <c r="C54" s="9" t="s">
        <v>41</v>
      </c>
      <c r="D54" s="10" t="n">
        <v>27276.83</v>
      </c>
    </row>
    <row r="55" customFormat="false" ht="15" hidden="false" customHeight="true" outlineLevel="0" collapsed="false">
      <c r="A55" s="8" t="n">
        <v>45231</v>
      </c>
      <c r="B55" s="9" t="s">
        <v>43</v>
      </c>
      <c r="C55" s="9" t="s">
        <v>42</v>
      </c>
      <c r="D55" s="10" t="n">
        <v>42888.58</v>
      </c>
    </row>
    <row r="56" customFormat="false" ht="15" hidden="false" customHeight="true" outlineLevel="0" collapsed="false">
      <c r="A56" s="8" t="n">
        <v>45231</v>
      </c>
      <c r="B56" s="9" t="s">
        <v>44</v>
      </c>
      <c r="C56" s="9" t="s">
        <v>40</v>
      </c>
      <c r="D56" s="10" t="n">
        <v>75496.69</v>
      </c>
    </row>
    <row r="57" customFormat="false" ht="15" hidden="false" customHeight="true" outlineLevel="0" collapsed="false">
      <c r="A57" s="8" t="n">
        <v>45231</v>
      </c>
      <c r="B57" s="9" t="s">
        <v>44</v>
      </c>
      <c r="C57" s="9" t="s">
        <v>41</v>
      </c>
      <c r="D57" s="10" t="n">
        <v>11874.2</v>
      </c>
    </row>
    <row r="58" customFormat="false" ht="15" hidden="false" customHeight="true" outlineLevel="0" collapsed="false">
      <c r="A58" s="8" t="n">
        <v>45231</v>
      </c>
      <c r="B58" s="9" t="s">
        <v>44</v>
      </c>
      <c r="C58" s="9" t="s">
        <v>42</v>
      </c>
      <c r="D58" s="10" t="n">
        <v>16954.74</v>
      </c>
    </row>
    <row r="59" customFormat="false" ht="15" hidden="false" customHeight="true" outlineLevel="0" collapsed="false">
      <c r="A59" s="8" t="n">
        <v>45231</v>
      </c>
      <c r="B59" s="9" t="s">
        <v>45</v>
      </c>
      <c r="C59" s="9" t="s">
        <v>40</v>
      </c>
      <c r="D59" s="10" t="n">
        <v>73433.27</v>
      </c>
    </row>
    <row r="60" customFormat="false" ht="15" hidden="false" customHeight="true" outlineLevel="0" collapsed="false">
      <c r="A60" s="8" t="n">
        <v>45231</v>
      </c>
      <c r="B60" s="9" t="s">
        <v>45</v>
      </c>
      <c r="C60" s="9" t="s">
        <v>41</v>
      </c>
      <c r="D60" s="10" t="n">
        <v>12844.66</v>
      </c>
    </row>
    <row r="61" customFormat="false" ht="15" hidden="false" customHeight="true" outlineLevel="0" collapsed="false">
      <c r="A61" s="8" t="n">
        <v>45231</v>
      </c>
      <c r="B61" s="9" t="s">
        <v>45</v>
      </c>
      <c r="C61" s="9" t="s">
        <v>42</v>
      </c>
      <c r="D61" s="10" t="n">
        <v>19403.94</v>
      </c>
    </row>
    <row r="62" customFormat="false" ht="15" hidden="false" customHeight="true" outlineLevel="0" collapsed="false">
      <c r="A62" s="8" t="n">
        <v>45261</v>
      </c>
      <c r="B62" s="9" t="s">
        <v>39</v>
      </c>
      <c r="C62" s="9" t="s">
        <v>40</v>
      </c>
      <c r="D62" s="10" t="n">
        <v>123324.79</v>
      </c>
    </row>
    <row r="63" customFormat="false" ht="15" hidden="false" customHeight="true" outlineLevel="0" collapsed="false">
      <c r="A63" s="8" t="n">
        <v>45261</v>
      </c>
      <c r="B63" s="9" t="s">
        <v>39</v>
      </c>
      <c r="C63" s="9" t="s">
        <v>41</v>
      </c>
      <c r="D63" s="10" t="n">
        <v>20394.61</v>
      </c>
    </row>
    <row r="64" customFormat="false" ht="15" hidden="false" customHeight="true" outlineLevel="0" collapsed="false">
      <c r="A64" s="8" t="n">
        <v>45261</v>
      </c>
      <c r="B64" s="9" t="s">
        <v>39</v>
      </c>
      <c r="C64" s="9" t="s">
        <v>42</v>
      </c>
      <c r="D64" s="10" t="n">
        <v>34115.81</v>
      </c>
    </row>
    <row r="65" customFormat="false" ht="15" hidden="false" customHeight="true" outlineLevel="0" collapsed="false">
      <c r="A65" s="8" t="n">
        <v>45261</v>
      </c>
      <c r="B65" s="9" t="s">
        <v>43</v>
      </c>
      <c r="C65" s="9" t="s">
        <v>40</v>
      </c>
      <c r="D65" s="10" t="n">
        <v>153786.17</v>
      </c>
    </row>
    <row r="66" customFormat="false" ht="15" hidden="false" customHeight="true" outlineLevel="0" collapsed="false">
      <c r="A66" s="8" t="n">
        <v>45261</v>
      </c>
      <c r="B66" s="9" t="s">
        <v>43</v>
      </c>
      <c r="C66" s="9" t="s">
        <v>41</v>
      </c>
      <c r="D66" s="10" t="n">
        <v>30228.59</v>
      </c>
    </row>
    <row r="67" customFormat="false" ht="15" hidden="false" customHeight="true" outlineLevel="0" collapsed="false">
      <c r="A67" s="8" t="n">
        <v>45261</v>
      </c>
      <c r="B67" s="9" t="s">
        <v>43</v>
      </c>
      <c r="C67" s="9" t="s">
        <v>42</v>
      </c>
      <c r="D67" s="10" t="n">
        <v>41856.33</v>
      </c>
    </row>
    <row r="68" customFormat="false" ht="15" hidden="false" customHeight="true" outlineLevel="0" collapsed="false">
      <c r="A68" s="8" t="n">
        <v>45261</v>
      </c>
      <c r="B68" s="9" t="s">
        <v>44</v>
      </c>
      <c r="C68" s="9" t="s">
        <v>40</v>
      </c>
      <c r="D68" s="10" t="n">
        <v>72292.8</v>
      </c>
    </row>
    <row r="69" customFormat="false" ht="15" hidden="false" customHeight="true" outlineLevel="0" collapsed="false">
      <c r="A69" s="8" t="n">
        <v>45261</v>
      </c>
      <c r="B69" s="9" t="s">
        <v>44</v>
      </c>
      <c r="C69" s="9" t="s">
        <v>41</v>
      </c>
      <c r="D69" s="10" t="n">
        <v>11031.19</v>
      </c>
    </row>
    <row r="70" customFormat="false" ht="15" hidden="false" customHeight="true" outlineLevel="0" collapsed="false">
      <c r="A70" s="8" t="n">
        <v>45261</v>
      </c>
      <c r="B70" s="9" t="s">
        <v>44</v>
      </c>
      <c r="C70" s="9" t="s">
        <v>42</v>
      </c>
      <c r="D70" s="10" t="n">
        <v>19201.35</v>
      </c>
    </row>
    <row r="71" customFormat="false" ht="15" hidden="false" customHeight="true" outlineLevel="0" collapsed="false">
      <c r="A71" s="8" t="n">
        <v>45261</v>
      </c>
      <c r="B71" s="9" t="s">
        <v>45</v>
      </c>
      <c r="C71" s="9" t="s">
        <v>40</v>
      </c>
      <c r="D71" s="10" t="n">
        <v>80381.03</v>
      </c>
    </row>
    <row r="72" customFormat="false" ht="15" hidden="false" customHeight="true" outlineLevel="0" collapsed="false">
      <c r="A72" s="8" t="n">
        <v>45261</v>
      </c>
      <c r="B72" s="9" t="s">
        <v>45</v>
      </c>
      <c r="C72" s="9" t="s">
        <v>41</v>
      </c>
      <c r="D72" s="10" t="n">
        <v>14833.85</v>
      </c>
    </row>
    <row r="73" customFormat="false" ht="15" hidden="false" customHeight="true" outlineLevel="0" collapsed="false">
      <c r="A73" s="8" t="n">
        <v>45261</v>
      </c>
      <c r="B73" s="9" t="s">
        <v>45</v>
      </c>
      <c r="C73" s="9" t="s">
        <v>42</v>
      </c>
      <c r="D73" s="10" t="n">
        <v>21013.92</v>
      </c>
    </row>
    <row r="74" customFormat="false" ht="15" hidden="false" customHeight="true" outlineLevel="0" collapsed="false">
      <c r="A74" s="8" t="n">
        <v>45292</v>
      </c>
      <c r="B74" s="9" t="s">
        <v>39</v>
      </c>
      <c r="C74" s="9" t="s">
        <v>40</v>
      </c>
      <c r="D74" s="10" t="n">
        <v>132145.15</v>
      </c>
    </row>
    <row r="75" customFormat="false" ht="15" hidden="false" customHeight="true" outlineLevel="0" collapsed="false">
      <c r="A75" s="8" t="n">
        <v>45292</v>
      </c>
      <c r="B75" s="9" t="s">
        <v>39</v>
      </c>
      <c r="C75" s="9" t="s">
        <v>41</v>
      </c>
      <c r="D75" s="10" t="n">
        <v>22521.58</v>
      </c>
    </row>
    <row r="76" customFormat="false" ht="15" hidden="false" customHeight="true" outlineLevel="0" collapsed="false">
      <c r="A76" s="8" t="n">
        <v>45292</v>
      </c>
      <c r="B76" s="9" t="s">
        <v>39</v>
      </c>
      <c r="C76" s="9" t="s">
        <v>42</v>
      </c>
      <c r="D76" s="10" t="n">
        <v>32031.16</v>
      </c>
    </row>
    <row r="77" customFormat="false" ht="15" hidden="false" customHeight="true" outlineLevel="0" collapsed="false">
      <c r="A77" s="8" t="n">
        <v>45292</v>
      </c>
      <c r="B77" s="9" t="s">
        <v>43</v>
      </c>
      <c r="C77" s="9" t="s">
        <v>40</v>
      </c>
      <c r="D77" s="10" t="n">
        <v>147924.63</v>
      </c>
    </row>
    <row r="78" customFormat="false" ht="15" hidden="false" customHeight="true" outlineLevel="0" collapsed="false">
      <c r="A78" s="8" t="n">
        <v>45292</v>
      </c>
      <c r="B78" s="9" t="s">
        <v>43</v>
      </c>
      <c r="C78" s="9" t="s">
        <v>41</v>
      </c>
      <c r="D78" s="10" t="n">
        <v>30315.5</v>
      </c>
    </row>
    <row r="79" customFormat="false" ht="15" hidden="false" customHeight="true" outlineLevel="0" collapsed="false">
      <c r="A79" s="8" t="n">
        <v>45292</v>
      </c>
      <c r="B79" s="9" t="s">
        <v>43</v>
      </c>
      <c r="C79" s="9" t="s">
        <v>42</v>
      </c>
      <c r="D79" s="10" t="n">
        <v>41600.97</v>
      </c>
    </row>
    <row r="80" customFormat="false" ht="15" hidden="false" customHeight="true" outlineLevel="0" collapsed="false">
      <c r="A80" s="8" t="n">
        <v>45292</v>
      </c>
      <c r="B80" s="9" t="s">
        <v>44</v>
      </c>
      <c r="C80" s="9" t="s">
        <v>40</v>
      </c>
      <c r="D80" s="10" t="n">
        <v>74693.52</v>
      </c>
    </row>
    <row r="81" customFormat="false" ht="15" hidden="false" customHeight="true" outlineLevel="0" collapsed="false">
      <c r="A81" s="8" t="n">
        <v>45292</v>
      </c>
      <c r="B81" s="9" t="s">
        <v>44</v>
      </c>
      <c r="C81" s="9" t="s">
        <v>41</v>
      </c>
      <c r="D81" s="10" t="n">
        <v>11790.73</v>
      </c>
    </row>
    <row r="82" customFormat="false" ht="15" hidden="false" customHeight="true" outlineLevel="0" collapsed="false">
      <c r="A82" s="8" t="n">
        <v>45292</v>
      </c>
      <c r="B82" s="9" t="s">
        <v>44</v>
      </c>
      <c r="C82" s="9" t="s">
        <v>42</v>
      </c>
      <c r="D82" s="10" t="n">
        <v>16507.34</v>
      </c>
    </row>
    <row r="83" customFormat="false" ht="15" hidden="false" customHeight="true" outlineLevel="0" collapsed="false">
      <c r="A83" s="8" t="n">
        <v>45292</v>
      </c>
      <c r="B83" s="9" t="s">
        <v>45</v>
      </c>
      <c r="C83" s="9" t="s">
        <v>40</v>
      </c>
      <c r="D83" s="10" t="n">
        <v>83356.25</v>
      </c>
    </row>
    <row r="84" customFormat="false" ht="15" hidden="false" customHeight="true" outlineLevel="0" collapsed="false">
      <c r="A84" s="8" t="n">
        <v>45292</v>
      </c>
      <c r="B84" s="9" t="s">
        <v>45</v>
      </c>
      <c r="C84" s="9" t="s">
        <v>41</v>
      </c>
      <c r="D84" s="10" t="n">
        <v>12685.47</v>
      </c>
    </row>
    <row r="85" customFormat="false" ht="15" hidden="false" customHeight="true" outlineLevel="0" collapsed="false">
      <c r="A85" s="8" t="n">
        <v>45292</v>
      </c>
      <c r="B85" s="9" t="s">
        <v>45</v>
      </c>
      <c r="C85" s="9" t="s">
        <v>42</v>
      </c>
      <c r="D85" s="10" t="n">
        <v>19427.65</v>
      </c>
    </row>
    <row r="86" customFormat="false" ht="15" hidden="false" customHeight="true" outlineLevel="0" collapsed="false">
      <c r="A86" s="8" t="n">
        <v>45323</v>
      </c>
      <c r="B86" s="9" t="s">
        <v>39</v>
      </c>
      <c r="C86" s="9" t="s">
        <v>40</v>
      </c>
      <c r="D86" s="10" t="n">
        <v>135841.63</v>
      </c>
    </row>
    <row r="87" customFormat="false" ht="15" hidden="false" customHeight="true" outlineLevel="0" collapsed="false">
      <c r="A87" s="8" t="n">
        <v>45323</v>
      </c>
      <c r="B87" s="9" t="s">
        <v>39</v>
      </c>
      <c r="C87" s="9" t="s">
        <v>41</v>
      </c>
      <c r="D87" s="10" t="n">
        <v>22095.82</v>
      </c>
    </row>
    <row r="88" customFormat="false" ht="15" hidden="false" customHeight="true" outlineLevel="0" collapsed="false">
      <c r="A88" s="8" t="n">
        <v>45323</v>
      </c>
      <c r="B88" s="9" t="s">
        <v>39</v>
      </c>
      <c r="C88" s="9" t="s">
        <v>42</v>
      </c>
      <c r="D88" s="10" t="n">
        <v>37904.9</v>
      </c>
    </row>
    <row r="89" customFormat="false" ht="15" hidden="false" customHeight="true" outlineLevel="0" collapsed="false">
      <c r="A89" s="8" t="n">
        <v>45323</v>
      </c>
      <c r="B89" s="9" t="s">
        <v>43</v>
      </c>
      <c r="C89" s="9" t="s">
        <v>40</v>
      </c>
      <c r="D89" s="10" t="n">
        <v>151455.58</v>
      </c>
    </row>
    <row r="90" customFormat="false" ht="15" hidden="false" customHeight="true" outlineLevel="0" collapsed="false">
      <c r="A90" s="8" t="n">
        <v>45323</v>
      </c>
      <c r="B90" s="9" t="s">
        <v>43</v>
      </c>
      <c r="C90" s="9" t="s">
        <v>41</v>
      </c>
      <c r="D90" s="10" t="n">
        <v>29595.42</v>
      </c>
    </row>
    <row r="91" customFormat="false" ht="15" hidden="false" customHeight="true" outlineLevel="0" collapsed="false">
      <c r="A91" s="8" t="n">
        <v>45323</v>
      </c>
      <c r="B91" s="9" t="s">
        <v>43</v>
      </c>
      <c r="C91" s="9" t="s">
        <v>42</v>
      </c>
      <c r="D91" s="10" t="n">
        <v>43059.72</v>
      </c>
    </row>
    <row r="92" customFormat="false" ht="15" hidden="false" customHeight="true" outlineLevel="0" collapsed="false">
      <c r="A92" s="8" t="n">
        <v>45323</v>
      </c>
      <c r="B92" s="9" t="s">
        <v>44</v>
      </c>
      <c r="C92" s="9" t="s">
        <v>40</v>
      </c>
      <c r="D92" s="10" t="n">
        <v>74921.47</v>
      </c>
    </row>
    <row r="93" customFormat="false" ht="15" hidden="false" customHeight="true" outlineLevel="0" collapsed="false">
      <c r="A93" s="8" t="n">
        <v>45323</v>
      </c>
      <c r="B93" s="9" t="s">
        <v>44</v>
      </c>
      <c r="C93" s="9" t="s">
        <v>41</v>
      </c>
      <c r="D93" s="10" t="n">
        <v>11471.97</v>
      </c>
    </row>
    <row r="94" customFormat="false" ht="15" hidden="false" customHeight="true" outlineLevel="0" collapsed="false">
      <c r="A94" s="8" t="n">
        <v>45323</v>
      </c>
      <c r="B94" s="9" t="s">
        <v>44</v>
      </c>
      <c r="C94" s="9" t="s">
        <v>42</v>
      </c>
      <c r="D94" s="10" t="n">
        <v>18289.02</v>
      </c>
    </row>
    <row r="95" customFormat="false" ht="15" hidden="false" customHeight="true" outlineLevel="0" collapsed="false">
      <c r="A95" s="8" t="n">
        <v>45323</v>
      </c>
      <c r="B95" s="9" t="s">
        <v>45</v>
      </c>
      <c r="C95" s="9" t="s">
        <v>40</v>
      </c>
      <c r="D95" s="10" t="n">
        <v>81172.56</v>
      </c>
    </row>
    <row r="96" customFormat="false" ht="15" hidden="false" customHeight="true" outlineLevel="0" collapsed="false">
      <c r="A96" s="8" t="n">
        <v>45323</v>
      </c>
      <c r="B96" s="9" t="s">
        <v>45</v>
      </c>
      <c r="C96" s="9" t="s">
        <v>41</v>
      </c>
      <c r="D96" s="10" t="n">
        <v>13893.39</v>
      </c>
    </row>
    <row r="97" customFormat="false" ht="15" hidden="false" customHeight="true" outlineLevel="0" collapsed="false">
      <c r="A97" s="8" t="n">
        <v>45323</v>
      </c>
      <c r="B97" s="9" t="s">
        <v>45</v>
      </c>
      <c r="C97" s="9" t="s">
        <v>42</v>
      </c>
      <c r="D97" s="10" t="n">
        <v>22600.17</v>
      </c>
    </row>
    <row r="98" customFormat="false" ht="15" hidden="false" customHeight="true" outlineLevel="0" collapsed="false">
      <c r="A98" s="8" t="n">
        <v>45352</v>
      </c>
      <c r="B98" s="9" t="s">
        <v>39</v>
      </c>
      <c r="C98" s="9" t="s">
        <v>40</v>
      </c>
      <c r="D98" s="10" t="n">
        <v>148629.39</v>
      </c>
    </row>
    <row r="99" customFormat="false" ht="15" hidden="false" customHeight="true" outlineLevel="0" collapsed="false">
      <c r="A99" s="8" t="n">
        <v>45352</v>
      </c>
      <c r="B99" s="9" t="s">
        <v>39</v>
      </c>
      <c r="C99" s="9" t="s">
        <v>41</v>
      </c>
      <c r="D99" s="10" t="n">
        <v>22301.85</v>
      </c>
    </row>
    <row r="100" customFormat="false" ht="15" hidden="false" customHeight="true" outlineLevel="0" collapsed="false">
      <c r="A100" s="8" t="n">
        <v>45352</v>
      </c>
      <c r="B100" s="9" t="s">
        <v>39</v>
      </c>
      <c r="C100" s="9" t="s">
        <v>42</v>
      </c>
      <c r="D100" s="10" t="n">
        <v>35650.16</v>
      </c>
    </row>
    <row r="101" customFormat="false" ht="15" hidden="false" customHeight="true" outlineLevel="0" collapsed="false">
      <c r="A101" s="8" t="n">
        <v>45352</v>
      </c>
      <c r="B101" s="9" t="s">
        <v>43</v>
      </c>
      <c r="C101" s="9" t="s">
        <v>40</v>
      </c>
      <c r="D101" s="10" t="n">
        <v>169071.18</v>
      </c>
    </row>
    <row r="102" customFormat="false" ht="15" hidden="false" customHeight="true" outlineLevel="0" collapsed="false">
      <c r="A102" s="8" t="n">
        <v>45352</v>
      </c>
      <c r="B102" s="9" t="s">
        <v>43</v>
      </c>
      <c r="C102" s="9" t="s">
        <v>41</v>
      </c>
      <c r="D102" s="10" t="n">
        <v>29723.64</v>
      </c>
    </row>
    <row r="103" customFormat="false" ht="15" hidden="false" customHeight="true" outlineLevel="0" collapsed="false">
      <c r="A103" s="8" t="n">
        <v>45352</v>
      </c>
      <c r="B103" s="9" t="s">
        <v>43</v>
      </c>
      <c r="C103" s="9" t="s">
        <v>42</v>
      </c>
      <c r="D103" s="10" t="n">
        <v>46350.98</v>
      </c>
    </row>
    <row r="104" customFormat="false" ht="15" hidden="false" customHeight="true" outlineLevel="0" collapsed="false">
      <c r="A104" s="8" t="n">
        <v>45352</v>
      </c>
      <c r="B104" s="9" t="s">
        <v>44</v>
      </c>
      <c r="C104" s="9" t="s">
        <v>40</v>
      </c>
      <c r="D104" s="10" t="n">
        <v>67266.35</v>
      </c>
    </row>
    <row r="105" customFormat="false" ht="15" hidden="false" customHeight="true" outlineLevel="0" collapsed="false">
      <c r="A105" s="8" t="n">
        <v>45352</v>
      </c>
      <c r="B105" s="9" t="s">
        <v>44</v>
      </c>
      <c r="C105" s="9" t="s">
        <v>41</v>
      </c>
      <c r="D105" s="10" t="n">
        <v>11539.3</v>
      </c>
    </row>
    <row r="106" customFormat="false" ht="15" hidden="false" customHeight="true" outlineLevel="0" collapsed="false">
      <c r="A106" s="8" t="n">
        <v>45352</v>
      </c>
      <c r="B106" s="9" t="s">
        <v>44</v>
      </c>
      <c r="C106" s="9" t="s">
        <v>42</v>
      </c>
      <c r="D106" s="10" t="n">
        <v>18960.12</v>
      </c>
    </row>
    <row r="107" customFormat="false" ht="15" hidden="false" customHeight="true" outlineLevel="0" collapsed="false">
      <c r="A107" s="8" t="n">
        <v>45352</v>
      </c>
      <c r="B107" s="9" t="s">
        <v>45</v>
      </c>
      <c r="C107" s="9" t="s">
        <v>40</v>
      </c>
      <c r="D107" s="10" t="n">
        <v>77048.04</v>
      </c>
    </row>
    <row r="108" customFormat="false" ht="15" hidden="false" customHeight="true" outlineLevel="0" collapsed="false">
      <c r="A108" s="8" t="n">
        <v>45352</v>
      </c>
      <c r="B108" s="9" t="s">
        <v>45</v>
      </c>
      <c r="C108" s="9" t="s">
        <v>41</v>
      </c>
      <c r="D108" s="10" t="n">
        <v>13255.76</v>
      </c>
    </row>
    <row r="109" customFormat="false" ht="15" hidden="false" customHeight="true" outlineLevel="0" collapsed="false">
      <c r="A109" s="8" t="n">
        <v>45352</v>
      </c>
      <c r="B109" s="9" t="s">
        <v>45</v>
      </c>
      <c r="C109" s="9" t="s">
        <v>42</v>
      </c>
      <c r="D109" s="10" t="n">
        <v>19463.54</v>
      </c>
    </row>
    <row r="110" customFormat="false" ht="15" hidden="false" customHeight="true" outlineLevel="0" collapsed="false">
      <c r="A110" s="8" t="n">
        <v>45383</v>
      </c>
      <c r="B110" s="9" t="s">
        <v>39</v>
      </c>
      <c r="C110" s="9" t="s">
        <v>40</v>
      </c>
      <c r="D110" s="10" t="n">
        <v>122996.2</v>
      </c>
    </row>
    <row r="111" customFormat="false" ht="15" hidden="false" customHeight="true" outlineLevel="0" collapsed="false">
      <c r="A111" s="8" t="n">
        <v>45383</v>
      </c>
      <c r="B111" s="9" t="s">
        <v>39</v>
      </c>
      <c r="C111" s="9" t="s">
        <v>41</v>
      </c>
      <c r="D111" s="10" t="n">
        <v>23182.15</v>
      </c>
    </row>
    <row r="112" customFormat="false" ht="15" hidden="false" customHeight="true" outlineLevel="0" collapsed="false">
      <c r="A112" s="8" t="n">
        <v>45383</v>
      </c>
      <c r="B112" s="9" t="s">
        <v>39</v>
      </c>
      <c r="C112" s="9" t="s">
        <v>42</v>
      </c>
      <c r="D112" s="10" t="n">
        <v>35779.84</v>
      </c>
    </row>
    <row r="113" customFormat="false" ht="15" hidden="false" customHeight="true" outlineLevel="0" collapsed="false">
      <c r="A113" s="8" t="n">
        <v>45383</v>
      </c>
      <c r="B113" s="9" t="s">
        <v>43</v>
      </c>
      <c r="C113" s="9" t="s">
        <v>40</v>
      </c>
      <c r="D113" s="10" t="n">
        <v>159963.5</v>
      </c>
    </row>
    <row r="114" customFormat="false" ht="15" hidden="false" customHeight="true" outlineLevel="0" collapsed="false">
      <c r="A114" s="8" t="n">
        <v>45383</v>
      </c>
      <c r="B114" s="9" t="s">
        <v>43</v>
      </c>
      <c r="C114" s="9" t="s">
        <v>41</v>
      </c>
      <c r="D114" s="10" t="n">
        <v>27080.15</v>
      </c>
    </row>
    <row r="115" customFormat="false" ht="15" hidden="false" customHeight="true" outlineLevel="0" collapsed="false">
      <c r="A115" s="8" t="n">
        <v>45383</v>
      </c>
      <c r="B115" s="9" t="s">
        <v>43</v>
      </c>
      <c r="C115" s="9" t="s">
        <v>42</v>
      </c>
      <c r="D115" s="10" t="n">
        <v>44702.27</v>
      </c>
    </row>
    <row r="116" customFormat="false" ht="15" hidden="false" customHeight="true" outlineLevel="0" collapsed="false">
      <c r="A116" s="8" t="n">
        <v>45383</v>
      </c>
      <c r="B116" s="9" t="s">
        <v>44</v>
      </c>
      <c r="C116" s="9" t="s">
        <v>40</v>
      </c>
      <c r="D116" s="10" t="n">
        <v>75010.99</v>
      </c>
    </row>
    <row r="117" customFormat="false" ht="15" hidden="false" customHeight="true" outlineLevel="0" collapsed="false">
      <c r="A117" s="8" t="n">
        <v>45383</v>
      </c>
      <c r="B117" s="9" t="s">
        <v>44</v>
      </c>
      <c r="C117" s="9" t="s">
        <v>41</v>
      </c>
      <c r="D117" s="10" t="n">
        <v>12243.74</v>
      </c>
    </row>
    <row r="118" customFormat="false" ht="15" hidden="false" customHeight="true" outlineLevel="0" collapsed="false">
      <c r="A118" s="8" t="n">
        <v>45383</v>
      </c>
      <c r="B118" s="9" t="s">
        <v>44</v>
      </c>
      <c r="C118" s="9" t="s">
        <v>42</v>
      </c>
      <c r="D118" s="10" t="n">
        <v>19230.7</v>
      </c>
    </row>
    <row r="119" customFormat="false" ht="15" hidden="false" customHeight="true" outlineLevel="0" collapsed="false">
      <c r="A119" s="8" t="n">
        <v>45383</v>
      </c>
      <c r="B119" s="9" t="s">
        <v>45</v>
      </c>
      <c r="C119" s="9" t="s">
        <v>40</v>
      </c>
      <c r="D119" s="10" t="n">
        <v>90542.77</v>
      </c>
    </row>
    <row r="120" customFormat="false" ht="15" hidden="false" customHeight="true" outlineLevel="0" collapsed="false">
      <c r="A120" s="8" t="n">
        <v>45383</v>
      </c>
      <c r="B120" s="9" t="s">
        <v>45</v>
      </c>
      <c r="C120" s="9" t="s">
        <v>41</v>
      </c>
      <c r="D120" s="10" t="n">
        <v>15132.19</v>
      </c>
    </row>
    <row r="121" customFormat="false" ht="15" hidden="false" customHeight="true" outlineLevel="0" collapsed="false">
      <c r="A121" s="8" t="n">
        <v>45383</v>
      </c>
      <c r="B121" s="9" t="s">
        <v>45</v>
      </c>
      <c r="C121" s="9" t="s">
        <v>42</v>
      </c>
      <c r="D121" s="10" t="n">
        <v>21999.58</v>
      </c>
    </row>
    <row r="122" customFormat="false" ht="15" hidden="false" customHeight="true" outlineLevel="0" collapsed="false">
      <c r="A122" s="8" t="n">
        <v>45413</v>
      </c>
      <c r="B122" s="9" t="s">
        <v>39</v>
      </c>
      <c r="C122" s="9" t="s">
        <v>40</v>
      </c>
      <c r="D122" s="10" t="n">
        <v>142253.01</v>
      </c>
    </row>
    <row r="123" customFormat="false" ht="15" hidden="false" customHeight="true" outlineLevel="0" collapsed="false">
      <c r="A123" s="8" t="n">
        <v>45413</v>
      </c>
      <c r="B123" s="9" t="s">
        <v>39</v>
      </c>
      <c r="C123" s="9" t="s">
        <v>41</v>
      </c>
      <c r="D123" s="10" t="n">
        <v>25673.7</v>
      </c>
    </row>
    <row r="124" customFormat="false" ht="15" hidden="false" customHeight="true" outlineLevel="0" collapsed="false">
      <c r="A124" s="8" t="n">
        <v>45413</v>
      </c>
      <c r="B124" s="9" t="s">
        <v>39</v>
      </c>
      <c r="C124" s="9" t="s">
        <v>42</v>
      </c>
      <c r="D124" s="10" t="n">
        <v>34906.41</v>
      </c>
    </row>
    <row r="125" customFormat="false" ht="15" hidden="false" customHeight="true" outlineLevel="0" collapsed="false">
      <c r="A125" s="8" t="n">
        <v>45413</v>
      </c>
      <c r="B125" s="9" t="s">
        <v>43</v>
      </c>
      <c r="C125" s="9" t="s">
        <v>40</v>
      </c>
      <c r="D125" s="10" t="n">
        <v>169936.19</v>
      </c>
    </row>
    <row r="126" customFormat="false" ht="15" hidden="false" customHeight="true" outlineLevel="0" collapsed="false">
      <c r="A126" s="8" t="n">
        <v>45413</v>
      </c>
      <c r="B126" s="9" t="s">
        <v>43</v>
      </c>
      <c r="C126" s="9" t="s">
        <v>41</v>
      </c>
      <c r="D126" s="10" t="n">
        <v>29727.15</v>
      </c>
    </row>
    <row r="127" customFormat="false" ht="15" hidden="false" customHeight="true" outlineLevel="0" collapsed="false">
      <c r="A127" s="8" t="n">
        <v>45413</v>
      </c>
      <c r="B127" s="9" t="s">
        <v>43</v>
      </c>
      <c r="C127" s="9" t="s">
        <v>42</v>
      </c>
      <c r="D127" s="10" t="n">
        <v>46849.67</v>
      </c>
    </row>
    <row r="128" customFormat="false" ht="15" hidden="false" customHeight="true" outlineLevel="0" collapsed="false">
      <c r="A128" s="8" t="n">
        <v>45413</v>
      </c>
      <c r="B128" s="9" t="s">
        <v>44</v>
      </c>
      <c r="C128" s="9" t="s">
        <v>40</v>
      </c>
      <c r="D128" s="10" t="n">
        <v>77484.7</v>
      </c>
    </row>
    <row r="129" customFormat="false" ht="15" hidden="false" customHeight="true" outlineLevel="0" collapsed="false">
      <c r="A129" s="8" t="n">
        <v>45413</v>
      </c>
      <c r="B129" s="9" t="s">
        <v>44</v>
      </c>
      <c r="C129" s="9" t="s">
        <v>41</v>
      </c>
      <c r="D129" s="10" t="n">
        <v>11399.79</v>
      </c>
    </row>
    <row r="130" customFormat="false" ht="15" hidden="false" customHeight="true" outlineLevel="0" collapsed="false">
      <c r="A130" s="8" t="n">
        <v>45413</v>
      </c>
      <c r="B130" s="9" t="s">
        <v>44</v>
      </c>
      <c r="C130" s="9" t="s">
        <v>42</v>
      </c>
      <c r="D130" s="10" t="n">
        <v>17453.21</v>
      </c>
    </row>
    <row r="131" customFormat="false" ht="15" hidden="false" customHeight="true" outlineLevel="0" collapsed="false">
      <c r="A131" s="8" t="n">
        <v>45413</v>
      </c>
      <c r="B131" s="9" t="s">
        <v>45</v>
      </c>
      <c r="C131" s="9" t="s">
        <v>40</v>
      </c>
      <c r="D131" s="10" t="n">
        <v>80977.02</v>
      </c>
    </row>
    <row r="132" customFormat="false" ht="15" hidden="false" customHeight="true" outlineLevel="0" collapsed="false">
      <c r="A132" s="8" t="n">
        <v>45413</v>
      </c>
      <c r="B132" s="9" t="s">
        <v>45</v>
      </c>
      <c r="C132" s="9" t="s">
        <v>41</v>
      </c>
      <c r="D132" s="10" t="n">
        <v>15156.14</v>
      </c>
    </row>
    <row r="133" customFormat="false" ht="15" hidden="false" customHeight="true" outlineLevel="0" collapsed="false">
      <c r="A133" s="8" t="n">
        <v>45413</v>
      </c>
      <c r="B133" s="9" t="s">
        <v>45</v>
      </c>
      <c r="C133" s="9" t="s">
        <v>42</v>
      </c>
      <c r="D133" s="10" t="n">
        <v>21955.68</v>
      </c>
    </row>
    <row r="134" customFormat="false" ht="15" hidden="false" customHeight="true" outlineLevel="0" collapsed="false">
      <c r="A134" s="8" t="n">
        <v>45444</v>
      </c>
      <c r="B134" s="9" t="s">
        <v>39</v>
      </c>
      <c r="C134" s="9" t="s">
        <v>40</v>
      </c>
      <c r="D134" s="10" t="n">
        <v>133171.99</v>
      </c>
    </row>
    <row r="135" customFormat="false" ht="15" hidden="false" customHeight="true" outlineLevel="0" collapsed="false">
      <c r="A135" s="8" t="n">
        <v>45444</v>
      </c>
      <c r="B135" s="9" t="s">
        <v>39</v>
      </c>
      <c r="C135" s="9" t="s">
        <v>41</v>
      </c>
      <c r="D135" s="10" t="n">
        <v>22046.4</v>
      </c>
    </row>
    <row r="136" customFormat="false" ht="15" hidden="false" customHeight="true" outlineLevel="0" collapsed="false">
      <c r="A136" s="8" t="n">
        <v>45444</v>
      </c>
      <c r="B136" s="9" t="s">
        <v>39</v>
      </c>
      <c r="C136" s="9" t="s">
        <v>42</v>
      </c>
      <c r="D136" s="10" t="n">
        <v>37105.18</v>
      </c>
    </row>
    <row r="137" customFormat="false" ht="15" hidden="false" customHeight="true" outlineLevel="0" collapsed="false">
      <c r="A137" s="8" t="n">
        <v>45444</v>
      </c>
      <c r="B137" s="9" t="s">
        <v>43</v>
      </c>
      <c r="C137" s="9" t="s">
        <v>40</v>
      </c>
      <c r="D137" s="10" t="n">
        <v>176739.92</v>
      </c>
    </row>
    <row r="138" customFormat="false" ht="15" hidden="false" customHeight="true" outlineLevel="0" collapsed="false">
      <c r="A138" s="8" t="n">
        <v>45444</v>
      </c>
      <c r="B138" s="9" t="s">
        <v>43</v>
      </c>
      <c r="C138" s="9" t="s">
        <v>41</v>
      </c>
      <c r="D138" s="10" t="n">
        <v>31713.87</v>
      </c>
    </row>
    <row r="139" customFormat="false" ht="15" hidden="false" customHeight="true" outlineLevel="0" collapsed="false">
      <c r="A139" s="8" t="n">
        <v>45444</v>
      </c>
      <c r="B139" s="9" t="s">
        <v>43</v>
      </c>
      <c r="C139" s="9" t="s">
        <v>42</v>
      </c>
      <c r="D139" s="10" t="n">
        <v>43705.8</v>
      </c>
    </row>
    <row r="140" customFormat="false" ht="15" hidden="false" customHeight="true" outlineLevel="0" collapsed="false">
      <c r="A140" s="8" t="n">
        <v>45444</v>
      </c>
      <c r="B140" s="9" t="s">
        <v>44</v>
      </c>
      <c r="C140" s="9" t="s">
        <v>40</v>
      </c>
      <c r="D140" s="10" t="n">
        <v>73296.83</v>
      </c>
    </row>
    <row r="141" customFormat="false" ht="15" hidden="false" customHeight="true" outlineLevel="0" collapsed="false">
      <c r="A141" s="8" t="n">
        <v>45444</v>
      </c>
      <c r="B141" s="9" t="s">
        <v>44</v>
      </c>
      <c r="C141" s="9" t="s">
        <v>41</v>
      </c>
      <c r="D141" s="10" t="n">
        <v>11525.11</v>
      </c>
    </row>
    <row r="142" customFormat="false" ht="15" hidden="false" customHeight="true" outlineLevel="0" collapsed="false">
      <c r="A142" s="8" t="n">
        <v>45444</v>
      </c>
      <c r="B142" s="9" t="s">
        <v>44</v>
      </c>
      <c r="C142" s="9" t="s">
        <v>42</v>
      </c>
      <c r="D142" s="10" t="n">
        <v>17134.5</v>
      </c>
    </row>
    <row r="143" customFormat="false" ht="15" hidden="false" customHeight="true" outlineLevel="0" collapsed="false">
      <c r="A143" s="8" t="n">
        <v>45444</v>
      </c>
      <c r="B143" s="9" t="s">
        <v>45</v>
      </c>
      <c r="C143" s="9" t="s">
        <v>40</v>
      </c>
      <c r="D143" s="10" t="n">
        <v>83820.29</v>
      </c>
    </row>
    <row r="144" customFormat="false" ht="15" hidden="false" customHeight="true" outlineLevel="0" collapsed="false">
      <c r="A144" s="8" t="n">
        <v>45444</v>
      </c>
      <c r="B144" s="9" t="s">
        <v>45</v>
      </c>
      <c r="C144" s="9" t="s">
        <v>41</v>
      </c>
      <c r="D144" s="10" t="n">
        <v>14049.57</v>
      </c>
    </row>
    <row r="145" customFormat="false" ht="15" hidden="false" customHeight="true" outlineLevel="0" collapsed="false">
      <c r="A145" s="8" t="n">
        <v>45444</v>
      </c>
      <c r="B145" s="9" t="s">
        <v>45</v>
      </c>
      <c r="C145" s="9" t="s">
        <v>42</v>
      </c>
      <c r="D145" s="10" t="n">
        <v>20759.9</v>
      </c>
    </row>
    <row r="146" customFormat="false" ht="15" hidden="false" customHeight="true" outlineLevel="0" collapsed="false">
      <c r="A146" s="8" t="n">
        <v>45474</v>
      </c>
      <c r="B146" s="9" t="s">
        <v>39</v>
      </c>
      <c r="C146" s="9" t="s">
        <v>40</v>
      </c>
      <c r="D146" s="10" t="n">
        <v>128834.67</v>
      </c>
    </row>
    <row r="147" customFormat="false" ht="15" hidden="false" customHeight="true" outlineLevel="0" collapsed="false">
      <c r="A147" s="8" t="n">
        <v>45474</v>
      </c>
      <c r="B147" s="9" t="s">
        <v>39</v>
      </c>
      <c r="C147" s="9" t="s">
        <v>41</v>
      </c>
      <c r="D147" s="10" t="n">
        <v>26273.77</v>
      </c>
    </row>
    <row r="148" customFormat="false" ht="15" hidden="false" customHeight="true" outlineLevel="0" collapsed="false">
      <c r="A148" s="8" t="n">
        <v>45474</v>
      </c>
      <c r="B148" s="9" t="s">
        <v>39</v>
      </c>
      <c r="C148" s="9" t="s">
        <v>42</v>
      </c>
      <c r="D148" s="10" t="n">
        <v>38501.84</v>
      </c>
    </row>
    <row r="149" customFormat="false" ht="15" hidden="false" customHeight="true" outlineLevel="0" collapsed="false">
      <c r="A149" s="8" t="n">
        <v>45474</v>
      </c>
      <c r="B149" s="9" t="s">
        <v>43</v>
      </c>
      <c r="C149" s="9" t="s">
        <v>40</v>
      </c>
      <c r="D149" s="10" t="n">
        <v>174059.53</v>
      </c>
    </row>
    <row r="150" customFormat="false" ht="15" hidden="false" customHeight="true" outlineLevel="0" collapsed="false">
      <c r="A150" s="8" t="n">
        <v>45474</v>
      </c>
      <c r="B150" s="9" t="s">
        <v>43</v>
      </c>
      <c r="C150" s="9" t="s">
        <v>41</v>
      </c>
      <c r="D150" s="10" t="n">
        <v>32046.98</v>
      </c>
    </row>
    <row r="151" customFormat="false" ht="15" hidden="false" customHeight="true" outlineLevel="0" collapsed="false">
      <c r="A151" s="8" t="n">
        <v>45474</v>
      </c>
      <c r="B151" s="9" t="s">
        <v>43</v>
      </c>
      <c r="C151" s="9" t="s">
        <v>42</v>
      </c>
      <c r="D151" s="10" t="n">
        <v>48500.71</v>
      </c>
    </row>
    <row r="152" customFormat="false" ht="15" hidden="false" customHeight="true" outlineLevel="0" collapsed="false">
      <c r="A152" s="8" t="n">
        <v>45474</v>
      </c>
      <c r="B152" s="9" t="s">
        <v>44</v>
      </c>
      <c r="C152" s="9" t="s">
        <v>40</v>
      </c>
      <c r="D152" s="10" t="n">
        <v>76599.83</v>
      </c>
    </row>
    <row r="153" customFormat="false" ht="15" hidden="false" customHeight="true" outlineLevel="0" collapsed="false">
      <c r="A153" s="8" t="n">
        <v>45474</v>
      </c>
      <c r="B153" s="9" t="s">
        <v>44</v>
      </c>
      <c r="C153" s="9" t="s">
        <v>41</v>
      </c>
      <c r="D153" s="10" t="n">
        <v>12108.84</v>
      </c>
    </row>
    <row r="154" customFormat="false" ht="15" hidden="false" customHeight="true" outlineLevel="0" collapsed="false">
      <c r="A154" s="8" t="n">
        <v>45474</v>
      </c>
      <c r="B154" s="9" t="s">
        <v>44</v>
      </c>
      <c r="C154" s="9" t="s">
        <v>42</v>
      </c>
      <c r="D154" s="10" t="n">
        <v>17290.12</v>
      </c>
    </row>
    <row r="155" customFormat="false" ht="15" hidden="false" customHeight="true" outlineLevel="0" collapsed="false">
      <c r="A155" s="8" t="n">
        <v>45474</v>
      </c>
      <c r="B155" s="9" t="s">
        <v>45</v>
      </c>
      <c r="C155" s="9" t="s">
        <v>40</v>
      </c>
      <c r="D155" s="10" t="n">
        <v>90134.76</v>
      </c>
    </row>
    <row r="156" customFormat="false" ht="15" hidden="false" customHeight="true" outlineLevel="0" collapsed="false">
      <c r="A156" s="8" t="n">
        <v>45474</v>
      </c>
      <c r="B156" s="9" t="s">
        <v>45</v>
      </c>
      <c r="C156" s="9" t="s">
        <v>41</v>
      </c>
      <c r="D156" s="10" t="n">
        <v>14611.61</v>
      </c>
    </row>
    <row r="157" customFormat="false" ht="15" hidden="false" customHeight="true" outlineLevel="0" collapsed="false">
      <c r="A157" s="8" t="n">
        <v>45474</v>
      </c>
      <c r="B157" s="9" t="s">
        <v>45</v>
      </c>
      <c r="C157" s="9" t="s">
        <v>42</v>
      </c>
      <c r="D157" s="10" t="n">
        <v>22715.57</v>
      </c>
    </row>
    <row r="158" customFormat="false" ht="15" hidden="false" customHeight="true" outlineLevel="0" collapsed="false">
      <c r="A158" s="8" t="n">
        <v>45505</v>
      </c>
      <c r="B158" s="9" t="s">
        <v>39</v>
      </c>
      <c r="C158" s="9" t="s">
        <v>40</v>
      </c>
      <c r="D158" s="10" t="n">
        <v>153345.2</v>
      </c>
    </row>
    <row r="159" customFormat="false" ht="15" hidden="false" customHeight="true" outlineLevel="0" collapsed="false">
      <c r="A159" s="8" t="n">
        <v>45505</v>
      </c>
      <c r="B159" s="9" t="s">
        <v>39</v>
      </c>
      <c r="C159" s="9" t="s">
        <v>41</v>
      </c>
      <c r="D159" s="10" t="n">
        <v>22722.33</v>
      </c>
    </row>
    <row r="160" customFormat="false" ht="15" hidden="false" customHeight="true" outlineLevel="0" collapsed="false">
      <c r="A160" s="8" t="n">
        <v>45505</v>
      </c>
      <c r="B160" s="9" t="s">
        <v>39</v>
      </c>
      <c r="C160" s="9" t="s">
        <v>42</v>
      </c>
      <c r="D160" s="10" t="n">
        <v>37023.65</v>
      </c>
    </row>
    <row r="161" customFormat="false" ht="15" hidden="false" customHeight="true" outlineLevel="0" collapsed="false">
      <c r="A161" s="8" t="n">
        <v>45505</v>
      </c>
      <c r="B161" s="9" t="s">
        <v>43</v>
      </c>
      <c r="C161" s="9" t="s">
        <v>40</v>
      </c>
      <c r="D161" s="10" t="n">
        <v>177688.01</v>
      </c>
    </row>
    <row r="162" customFormat="false" ht="15" hidden="false" customHeight="true" outlineLevel="0" collapsed="false">
      <c r="A162" s="8" t="n">
        <v>45505</v>
      </c>
      <c r="B162" s="9" t="s">
        <v>43</v>
      </c>
      <c r="C162" s="9" t="s">
        <v>41</v>
      </c>
      <c r="D162" s="10" t="n">
        <v>29612.14</v>
      </c>
    </row>
    <row r="163" customFormat="false" ht="15" hidden="false" customHeight="true" outlineLevel="0" collapsed="false">
      <c r="A163" s="8" t="n">
        <v>45505</v>
      </c>
      <c r="B163" s="9" t="s">
        <v>43</v>
      </c>
      <c r="C163" s="9" t="s">
        <v>42</v>
      </c>
      <c r="D163" s="10" t="n">
        <v>40854.56</v>
      </c>
    </row>
    <row r="164" customFormat="false" ht="15" hidden="false" customHeight="true" outlineLevel="0" collapsed="false">
      <c r="A164" s="8" t="n">
        <v>45505</v>
      </c>
      <c r="B164" s="9" t="s">
        <v>44</v>
      </c>
      <c r="C164" s="9" t="s">
        <v>40</v>
      </c>
      <c r="D164" s="10" t="n">
        <v>72442.92</v>
      </c>
    </row>
    <row r="165" customFormat="false" ht="15" hidden="false" customHeight="true" outlineLevel="0" collapsed="false">
      <c r="A165" s="8" t="n">
        <v>45505</v>
      </c>
      <c r="B165" s="9" t="s">
        <v>44</v>
      </c>
      <c r="C165" s="9" t="s">
        <v>41</v>
      </c>
      <c r="D165" s="10" t="n">
        <v>12381.25</v>
      </c>
    </row>
    <row r="166" customFormat="false" ht="15" hidden="false" customHeight="true" outlineLevel="0" collapsed="false">
      <c r="A166" s="8" t="n">
        <v>45505</v>
      </c>
      <c r="B166" s="9" t="s">
        <v>44</v>
      </c>
      <c r="C166" s="9" t="s">
        <v>42</v>
      </c>
      <c r="D166" s="10" t="n">
        <v>19866.12</v>
      </c>
    </row>
    <row r="167" customFormat="false" ht="15" hidden="false" customHeight="true" outlineLevel="0" collapsed="false">
      <c r="A167" s="8" t="n">
        <v>45505</v>
      </c>
      <c r="B167" s="9" t="s">
        <v>45</v>
      </c>
      <c r="C167" s="9" t="s">
        <v>40</v>
      </c>
      <c r="D167" s="10" t="n">
        <v>92701.54</v>
      </c>
    </row>
    <row r="168" customFormat="false" ht="15" hidden="false" customHeight="true" outlineLevel="0" collapsed="false">
      <c r="A168" s="8" t="n">
        <v>45505</v>
      </c>
      <c r="B168" s="9" t="s">
        <v>45</v>
      </c>
      <c r="C168" s="9" t="s">
        <v>41</v>
      </c>
      <c r="D168" s="10" t="n">
        <v>14325.79</v>
      </c>
    </row>
    <row r="169" customFormat="false" ht="15" hidden="false" customHeight="true" outlineLevel="0" collapsed="false">
      <c r="A169" s="8" t="n">
        <v>45505</v>
      </c>
      <c r="B169" s="9" t="s">
        <v>45</v>
      </c>
      <c r="C169" s="9" t="s">
        <v>42</v>
      </c>
      <c r="D169" s="10" t="n">
        <v>23107.61</v>
      </c>
    </row>
    <row r="170" customFormat="false" ht="15" hidden="false" customHeight="true" outlineLevel="0" collapsed="false">
      <c r="A170" s="8" t="n">
        <v>45536</v>
      </c>
      <c r="B170" s="9" t="s">
        <v>39</v>
      </c>
      <c r="C170" s="9" t="s">
        <v>40</v>
      </c>
      <c r="D170" s="10" t="n">
        <v>136788.87</v>
      </c>
    </row>
    <row r="171" customFormat="false" ht="15" hidden="false" customHeight="true" outlineLevel="0" collapsed="false">
      <c r="A171" s="8" t="n">
        <v>45536</v>
      </c>
      <c r="B171" s="9" t="s">
        <v>39</v>
      </c>
      <c r="C171" s="9" t="s">
        <v>41</v>
      </c>
      <c r="D171" s="10" t="n">
        <v>26666.95</v>
      </c>
    </row>
    <row r="172" customFormat="false" ht="15" hidden="false" customHeight="true" outlineLevel="0" collapsed="false">
      <c r="A172" s="8" t="n">
        <v>45536</v>
      </c>
      <c r="B172" s="9" t="s">
        <v>39</v>
      </c>
      <c r="C172" s="9" t="s">
        <v>42</v>
      </c>
      <c r="D172" s="10" t="n">
        <v>39033.49</v>
      </c>
    </row>
    <row r="173" customFormat="false" ht="15" hidden="false" customHeight="true" outlineLevel="0" collapsed="false">
      <c r="A173" s="8" t="n">
        <v>45536</v>
      </c>
      <c r="B173" s="9" t="s">
        <v>43</v>
      </c>
      <c r="C173" s="9" t="s">
        <v>40</v>
      </c>
      <c r="D173" s="10" t="n">
        <v>176330.21</v>
      </c>
    </row>
    <row r="174" customFormat="false" ht="15" hidden="false" customHeight="true" outlineLevel="0" collapsed="false">
      <c r="A174" s="8" t="n">
        <v>45536</v>
      </c>
      <c r="B174" s="9" t="s">
        <v>43</v>
      </c>
      <c r="C174" s="9" t="s">
        <v>41</v>
      </c>
      <c r="D174" s="10" t="n">
        <v>29657.78</v>
      </c>
    </row>
    <row r="175" customFormat="false" ht="15" hidden="false" customHeight="true" outlineLevel="0" collapsed="false">
      <c r="A175" s="8" t="n">
        <v>45536</v>
      </c>
      <c r="B175" s="9" t="s">
        <v>43</v>
      </c>
      <c r="C175" s="9" t="s">
        <v>42</v>
      </c>
      <c r="D175" s="10" t="n">
        <v>43226.92</v>
      </c>
    </row>
    <row r="176" customFormat="false" ht="15" hidden="false" customHeight="true" outlineLevel="0" collapsed="false">
      <c r="A176" s="8" t="n">
        <v>45536</v>
      </c>
      <c r="B176" s="9" t="s">
        <v>44</v>
      </c>
      <c r="C176" s="9" t="s">
        <v>40</v>
      </c>
      <c r="D176" s="10" t="n">
        <v>72722.68</v>
      </c>
    </row>
    <row r="177" customFormat="false" ht="15" hidden="false" customHeight="true" outlineLevel="0" collapsed="false">
      <c r="A177" s="8" t="n">
        <v>45536</v>
      </c>
      <c r="B177" s="9" t="s">
        <v>44</v>
      </c>
      <c r="C177" s="9" t="s">
        <v>41</v>
      </c>
      <c r="D177" s="10" t="n">
        <v>14138.82</v>
      </c>
    </row>
    <row r="178" customFormat="false" ht="15" hidden="false" customHeight="true" outlineLevel="0" collapsed="false">
      <c r="A178" s="8" t="n">
        <v>45536</v>
      </c>
      <c r="B178" s="9" t="s">
        <v>44</v>
      </c>
      <c r="C178" s="9" t="s">
        <v>42</v>
      </c>
      <c r="D178" s="10" t="n">
        <v>19013.78</v>
      </c>
    </row>
    <row r="179" customFormat="false" ht="15" hidden="false" customHeight="true" outlineLevel="0" collapsed="false">
      <c r="A179" s="8" t="n">
        <v>45536</v>
      </c>
      <c r="B179" s="9" t="s">
        <v>45</v>
      </c>
      <c r="C179" s="9" t="s">
        <v>40</v>
      </c>
      <c r="D179" s="10" t="n">
        <v>87545.34</v>
      </c>
    </row>
    <row r="180" customFormat="false" ht="15" hidden="false" customHeight="true" outlineLevel="0" collapsed="false">
      <c r="A180" s="8" t="n">
        <v>45536</v>
      </c>
      <c r="B180" s="9" t="s">
        <v>45</v>
      </c>
      <c r="C180" s="9" t="s">
        <v>41</v>
      </c>
      <c r="D180" s="10" t="n">
        <v>16424.94</v>
      </c>
    </row>
    <row r="181" customFormat="false" ht="15" hidden="false" customHeight="true" outlineLevel="0" collapsed="false">
      <c r="A181" s="8" t="n">
        <v>45536</v>
      </c>
      <c r="B181" s="9" t="s">
        <v>45</v>
      </c>
      <c r="C181" s="9" t="s">
        <v>42</v>
      </c>
      <c r="D181" s="10" t="n">
        <v>23153.91</v>
      </c>
    </row>
    <row r="182" customFormat="false" ht="15" hidden="false" customHeight="true" outlineLevel="0" collapsed="false">
      <c r="A182" s="8" t="n">
        <v>45566</v>
      </c>
      <c r="B182" s="9" t="s">
        <v>39</v>
      </c>
      <c r="C182" s="9" t="s">
        <v>40</v>
      </c>
      <c r="D182" s="10" t="n">
        <v>145352.33</v>
      </c>
    </row>
    <row r="183" customFormat="false" ht="15" hidden="false" customHeight="true" outlineLevel="0" collapsed="false">
      <c r="A183" s="8" t="n">
        <v>45566</v>
      </c>
      <c r="B183" s="9" t="s">
        <v>39</v>
      </c>
      <c r="C183" s="9" t="s">
        <v>41</v>
      </c>
      <c r="D183" s="10" t="n">
        <v>24278.39</v>
      </c>
    </row>
    <row r="184" customFormat="false" ht="15" hidden="false" customHeight="true" outlineLevel="0" collapsed="false">
      <c r="A184" s="8" t="n">
        <v>45566</v>
      </c>
      <c r="B184" s="9" t="s">
        <v>39</v>
      </c>
      <c r="C184" s="9" t="s">
        <v>42</v>
      </c>
      <c r="D184" s="10" t="n">
        <v>34744.93</v>
      </c>
    </row>
    <row r="185" customFormat="false" ht="15" hidden="false" customHeight="true" outlineLevel="0" collapsed="false">
      <c r="A185" s="8" t="n">
        <v>45566</v>
      </c>
      <c r="B185" s="9" t="s">
        <v>43</v>
      </c>
      <c r="C185" s="9" t="s">
        <v>40</v>
      </c>
      <c r="D185" s="10" t="n">
        <v>171282.68</v>
      </c>
    </row>
    <row r="186" customFormat="false" ht="15" hidden="false" customHeight="true" outlineLevel="0" collapsed="false">
      <c r="A186" s="8" t="n">
        <v>45566</v>
      </c>
      <c r="B186" s="9" t="s">
        <v>43</v>
      </c>
      <c r="C186" s="9" t="s">
        <v>41</v>
      </c>
      <c r="D186" s="10" t="n">
        <v>31746.32</v>
      </c>
    </row>
    <row r="187" customFormat="false" ht="15" hidden="false" customHeight="true" outlineLevel="0" collapsed="false">
      <c r="A187" s="8" t="n">
        <v>45566</v>
      </c>
      <c r="B187" s="9" t="s">
        <v>43</v>
      </c>
      <c r="C187" s="9" t="s">
        <v>42</v>
      </c>
      <c r="D187" s="10" t="n">
        <v>46432.41</v>
      </c>
    </row>
    <row r="188" customFormat="false" ht="15" hidden="false" customHeight="true" outlineLevel="0" collapsed="false">
      <c r="A188" s="8" t="n">
        <v>45566</v>
      </c>
      <c r="B188" s="9" t="s">
        <v>44</v>
      </c>
      <c r="C188" s="9" t="s">
        <v>40</v>
      </c>
      <c r="D188" s="10" t="n">
        <v>80021.02</v>
      </c>
    </row>
    <row r="189" customFormat="false" ht="15" hidden="false" customHeight="true" outlineLevel="0" collapsed="false">
      <c r="A189" s="8" t="n">
        <v>45566</v>
      </c>
      <c r="B189" s="9" t="s">
        <v>44</v>
      </c>
      <c r="C189" s="9" t="s">
        <v>41</v>
      </c>
      <c r="D189" s="10" t="n">
        <v>12266.73</v>
      </c>
    </row>
    <row r="190" customFormat="false" ht="15" hidden="false" customHeight="true" outlineLevel="0" collapsed="false">
      <c r="A190" s="8" t="n">
        <v>45566</v>
      </c>
      <c r="B190" s="9" t="s">
        <v>44</v>
      </c>
      <c r="C190" s="9" t="s">
        <v>42</v>
      </c>
      <c r="D190" s="10" t="n">
        <v>19752.31</v>
      </c>
    </row>
    <row r="191" customFormat="false" ht="15" hidden="false" customHeight="true" outlineLevel="0" collapsed="false">
      <c r="A191" s="8" t="n">
        <v>45566</v>
      </c>
      <c r="B191" s="9" t="s">
        <v>45</v>
      </c>
      <c r="C191" s="9" t="s">
        <v>40</v>
      </c>
      <c r="D191" s="10" t="n">
        <v>95609.68</v>
      </c>
    </row>
    <row r="192" customFormat="false" ht="15" hidden="false" customHeight="true" outlineLevel="0" collapsed="false">
      <c r="A192" s="8" t="n">
        <v>45566</v>
      </c>
      <c r="B192" s="9" t="s">
        <v>45</v>
      </c>
      <c r="C192" s="9" t="s">
        <v>41</v>
      </c>
      <c r="D192" s="10" t="n">
        <v>14911.89</v>
      </c>
    </row>
    <row r="193" customFormat="false" ht="15" hidden="false" customHeight="true" outlineLevel="0" collapsed="false">
      <c r="A193" s="8" t="n">
        <v>45566</v>
      </c>
      <c r="B193" s="9" t="s">
        <v>45</v>
      </c>
      <c r="C193" s="9" t="s">
        <v>42</v>
      </c>
      <c r="D193" s="10" t="n">
        <v>23546.15</v>
      </c>
    </row>
    <row r="194" customFormat="false" ht="15" hidden="false" customHeight="true" outlineLevel="0" collapsed="false">
      <c r="A194" s="8" t="n">
        <v>45597</v>
      </c>
      <c r="B194" s="9" t="s">
        <v>39</v>
      </c>
      <c r="C194" s="9" t="s">
        <v>40</v>
      </c>
      <c r="D194" s="10" t="n">
        <v>134411.12</v>
      </c>
    </row>
    <row r="195" customFormat="false" ht="15" hidden="false" customHeight="true" outlineLevel="0" collapsed="false">
      <c r="A195" s="8" t="n">
        <v>45597</v>
      </c>
      <c r="B195" s="9" t="s">
        <v>39</v>
      </c>
      <c r="C195" s="9" t="s">
        <v>41</v>
      </c>
      <c r="D195" s="10" t="n">
        <v>27288.49</v>
      </c>
    </row>
    <row r="196" customFormat="false" ht="15" hidden="false" customHeight="true" outlineLevel="0" collapsed="false">
      <c r="A196" s="8" t="n">
        <v>45597</v>
      </c>
      <c r="B196" s="9" t="s">
        <v>39</v>
      </c>
      <c r="C196" s="9" t="s">
        <v>42</v>
      </c>
      <c r="D196" s="10" t="n">
        <v>38208.38</v>
      </c>
    </row>
    <row r="197" customFormat="false" ht="15" hidden="false" customHeight="true" outlineLevel="0" collapsed="false">
      <c r="A197" s="8" t="n">
        <v>45597</v>
      </c>
      <c r="B197" s="9" t="s">
        <v>43</v>
      </c>
      <c r="C197" s="9" t="s">
        <v>40</v>
      </c>
      <c r="D197" s="10" t="n">
        <v>168470.3</v>
      </c>
    </row>
    <row r="198" customFormat="false" ht="15" hidden="false" customHeight="true" outlineLevel="0" collapsed="false">
      <c r="A198" s="8" t="n">
        <v>45597</v>
      </c>
      <c r="B198" s="9" t="s">
        <v>43</v>
      </c>
      <c r="C198" s="9" t="s">
        <v>41</v>
      </c>
      <c r="D198" s="10" t="n">
        <v>28387.51</v>
      </c>
    </row>
    <row r="199" customFormat="false" ht="15" hidden="false" customHeight="true" outlineLevel="0" collapsed="false">
      <c r="A199" s="8" t="n">
        <v>45597</v>
      </c>
      <c r="B199" s="9" t="s">
        <v>43</v>
      </c>
      <c r="C199" s="9" t="s">
        <v>42</v>
      </c>
      <c r="D199" s="10" t="n">
        <v>46168.67</v>
      </c>
    </row>
    <row r="200" customFormat="false" ht="15" hidden="false" customHeight="true" outlineLevel="0" collapsed="false">
      <c r="A200" s="8" t="n">
        <v>45597</v>
      </c>
      <c r="B200" s="9" t="s">
        <v>44</v>
      </c>
      <c r="C200" s="9" t="s">
        <v>40</v>
      </c>
      <c r="D200" s="10" t="n">
        <v>77552.4</v>
      </c>
    </row>
    <row r="201" customFormat="false" ht="15" hidden="false" customHeight="true" outlineLevel="0" collapsed="false">
      <c r="A201" s="8" t="n">
        <v>45597</v>
      </c>
      <c r="B201" s="9" t="s">
        <v>44</v>
      </c>
      <c r="C201" s="9" t="s">
        <v>41</v>
      </c>
      <c r="D201" s="10" t="n">
        <v>12086.76</v>
      </c>
    </row>
    <row r="202" customFormat="false" ht="15" hidden="false" customHeight="true" outlineLevel="0" collapsed="false">
      <c r="A202" s="8" t="n">
        <v>45597</v>
      </c>
      <c r="B202" s="9" t="s">
        <v>44</v>
      </c>
      <c r="C202" s="9" t="s">
        <v>42</v>
      </c>
      <c r="D202" s="10" t="n">
        <v>21678.82</v>
      </c>
    </row>
    <row r="203" customFormat="false" ht="15" hidden="false" customHeight="true" outlineLevel="0" collapsed="false">
      <c r="A203" s="8" t="n">
        <v>45597</v>
      </c>
      <c r="B203" s="9" t="s">
        <v>45</v>
      </c>
      <c r="C203" s="9" t="s">
        <v>40</v>
      </c>
      <c r="D203" s="10" t="n">
        <v>96208.13</v>
      </c>
    </row>
    <row r="204" customFormat="false" ht="15" hidden="false" customHeight="true" outlineLevel="0" collapsed="false">
      <c r="A204" s="8" t="n">
        <v>45597</v>
      </c>
      <c r="B204" s="9" t="s">
        <v>45</v>
      </c>
      <c r="C204" s="9" t="s">
        <v>41</v>
      </c>
      <c r="D204" s="10" t="n">
        <v>15117.19</v>
      </c>
    </row>
    <row r="205" customFormat="false" ht="15" hidden="false" customHeight="true" outlineLevel="0" collapsed="false">
      <c r="A205" s="8" t="n">
        <v>45597</v>
      </c>
      <c r="B205" s="9" t="s">
        <v>45</v>
      </c>
      <c r="C205" s="9" t="s">
        <v>42</v>
      </c>
      <c r="D205" s="10" t="n">
        <v>21103.65</v>
      </c>
    </row>
    <row r="206" customFormat="false" ht="15" hidden="false" customHeight="true" outlineLevel="0" collapsed="false">
      <c r="A206" s="8" t="n">
        <v>45627</v>
      </c>
      <c r="B206" s="9" t="s">
        <v>39</v>
      </c>
      <c r="C206" s="9" t="s">
        <v>40</v>
      </c>
      <c r="D206" s="10" t="n">
        <v>156477.6</v>
      </c>
    </row>
    <row r="207" customFormat="false" ht="15" hidden="false" customHeight="true" outlineLevel="0" collapsed="false">
      <c r="A207" s="8" t="n">
        <v>45627</v>
      </c>
      <c r="B207" s="9" t="s">
        <v>39</v>
      </c>
      <c r="C207" s="9" t="s">
        <v>41</v>
      </c>
      <c r="D207" s="10" t="n">
        <v>25145.63</v>
      </c>
    </row>
    <row r="208" customFormat="false" ht="15" hidden="false" customHeight="true" outlineLevel="0" collapsed="false">
      <c r="A208" s="8" t="n">
        <v>45627</v>
      </c>
      <c r="B208" s="9" t="s">
        <v>39</v>
      </c>
      <c r="C208" s="9" t="s">
        <v>42</v>
      </c>
      <c r="D208" s="10" t="n">
        <v>39365.22</v>
      </c>
    </row>
    <row r="209" customFormat="false" ht="15" hidden="false" customHeight="true" outlineLevel="0" collapsed="false">
      <c r="A209" s="8" t="n">
        <v>45627</v>
      </c>
      <c r="B209" s="9" t="s">
        <v>43</v>
      </c>
      <c r="C209" s="9" t="s">
        <v>40</v>
      </c>
      <c r="D209" s="10" t="n">
        <v>179655.48</v>
      </c>
    </row>
    <row r="210" customFormat="false" ht="15" hidden="false" customHeight="true" outlineLevel="0" collapsed="false">
      <c r="A210" s="8" t="n">
        <v>45627</v>
      </c>
      <c r="B210" s="9" t="s">
        <v>43</v>
      </c>
      <c r="C210" s="9" t="s">
        <v>41</v>
      </c>
      <c r="D210" s="10" t="n">
        <v>29350.39</v>
      </c>
    </row>
    <row r="211" customFormat="false" ht="15" hidden="false" customHeight="true" outlineLevel="0" collapsed="false">
      <c r="A211" s="8" t="n">
        <v>45627</v>
      </c>
      <c r="B211" s="9" t="s">
        <v>43</v>
      </c>
      <c r="C211" s="9" t="s">
        <v>42</v>
      </c>
      <c r="D211" s="10" t="n">
        <v>49202.48</v>
      </c>
    </row>
    <row r="212" customFormat="false" ht="15" hidden="false" customHeight="true" outlineLevel="0" collapsed="false">
      <c r="A212" s="8" t="n">
        <v>45627</v>
      </c>
      <c r="B212" s="9" t="s">
        <v>44</v>
      </c>
      <c r="C212" s="9" t="s">
        <v>40</v>
      </c>
      <c r="D212" s="10" t="n">
        <v>84879.23</v>
      </c>
    </row>
    <row r="213" customFormat="false" ht="15" hidden="false" customHeight="true" outlineLevel="0" collapsed="false">
      <c r="A213" s="8" t="n">
        <v>45627</v>
      </c>
      <c r="B213" s="9" t="s">
        <v>44</v>
      </c>
      <c r="C213" s="9" t="s">
        <v>41</v>
      </c>
      <c r="D213" s="10" t="n">
        <v>12595.19</v>
      </c>
    </row>
    <row r="214" customFormat="false" ht="15" hidden="false" customHeight="true" outlineLevel="0" collapsed="false">
      <c r="A214" s="8" t="n">
        <v>45627</v>
      </c>
      <c r="B214" s="9" t="s">
        <v>44</v>
      </c>
      <c r="C214" s="9" t="s">
        <v>42</v>
      </c>
      <c r="D214" s="10" t="n">
        <v>20117.6</v>
      </c>
    </row>
    <row r="215" customFormat="false" ht="15" hidden="false" customHeight="true" outlineLevel="0" collapsed="false">
      <c r="A215" s="8" t="n">
        <v>45627</v>
      </c>
      <c r="B215" s="9" t="s">
        <v>45</v>
      </c>
      <c r="C215" s="9" t="s">
        <v>40</v>
      </c>
      <c r="D215" s="10" t="n">
        <v>87580.9</v>
      </c>
    </row>
    <row r="216" customFormat="false" ht="15" hidden="false" customHeight="true" outlineLevel="0" collapsed="false">
      <c r="A216" s="8" t="n">
        <v>45627</v>
      </c>
      <c r="B216" s="9" t="s">
        <v>45</v>
      </c>
      <c r="C216" s="9" t="s">
        <v>41</v>
      </c>
      <c r="D216" s="10" t="n">
        <v>16668.74</v>
      </c>
    </row>
    <row r="217" customFormat="false" ht="15" hidden="false" customHeight="true" outlineLevel="0" collapsed="false">
      <c r="A217" s="8" t="n">
        <v>45627</v>
      </c>
      <c r="B217" s="9" t="s">
        <v>45</v>
      </c>
      <c r="C217" s="9" t="s">
        <v>42</v>
      </c>
      <c r="D217" s="10" t="n">
        <v>23095.65</v>
      </c>
    </row>
    <row r="218" customFormat="false" ht="15" hidden="false" customHeight="true" outlineLevel="0" collapsed="false">
      <c r="A218" s="8" t="n">
        <v>45658</v>
      </c>
      <c r="B218" s="9" t="s">
        <v>39</v>
      </c>
      <c r="C218" s="9" t="s">
        <v>40</v>
      </c>
      <c r="D218" s="10" t="n">
        <v>159283</v>
      </c>
    </row>
    <row r="219" customFormat="false" ht="15" hidden="false" customHeight="true" outlineLevel="0" collapsed="false">
      <c r="A219" s="8" t="n">
        <v>45658</v>
      </c>
      <c r="B219" s="9" t="s">
        <v>39</v>
      </c>
      <c r="C219" s="9" t="s">
        <v>41</v>
      </c>
      <c r="D219" s="10" t="n">
        <v>27228</v>
      </c>
    </row>
    <row r="220" customFormat="false" ht="15" hidden="false" customHeight="true" outlineLevel="0" collapsed="false">
      <c r="A220" s="8" t="n">
        <v>45658</v>
      </c>
      <c r="B220" s="9" t="s">
        <v>39</v>
      </c>
      <c r="C220" s="9" t="s">
        <v>42</v>
      </c>
      <c r="D220" s="10" t="n">
        <v>36366.61</v>
      </c>
    </row>
    <row r="221" customFormat="false" ht="15" hidden="false" customHeight="true" outlineLevel="0" collapsed="false">
      <c r="A221" s="8" t="n">
        <v>45658</v>
      </c>
      <c r="B221" s="9" t="s">
        <v>43</v>
      </c>
      <c r="C221" s="9" t="s">
        <v>40</v>
      </c>
      <c r="D221" s="10" t="n">
        <v>191446.7</v>
      </c>
    </row>
    <row r="222" customFormat="false" ht="15" hidden="false" customHeight="true" outlineLevel="0" collapsed="false">
      <c r="A222" s="8" t="n">
        <v>45658</v>
      </c>
      <c r="B222" s="9" t="s">
        <v>43</v>
      </c>
      <c r="C222" s="9" t="s">
        <v>41</v>
      </c>
      <c r="D222" s="10" t="n">
        <v>30492.52</v>
      </c>
    </row>
    <row r="223" customFormat="false" ht="15" hidden="false" customHeight="true" outlineLevel="0" collapsed="false">
      <c r="A223" s="8" t="n">
        <v>45658</v>
      </c>
      <c r="B223" s="9" t="s">
        <v>43</v>
      </c>
      <c r="C223" s="9" t="s">
        <v>42</v>
      </c>
      <c r="D223" s="10" t="n">
        <v>50571.48</v>
      </c>
    </row>
    <row r="224" customFormat="false" ht="15" hidden="false" customHeight="true" outlineLevel="0" collapsed="false">
      <c r="A224" s="8" t="n">
        <v>45658</v>
      </c>
      <c r="B224" s="9" t="s">
        <v>44</v>
      </c>
      <c r="C224" s="9" t="s">
        <v>40</v>
      </c>
      <c r="D224" s="10" t="n">
        <v>78258.98</v>
      </c>
    </row>
    <row r="225" customFormat="false" ht="15" hidden="false" customHeight="true" outlineLevel="0" collapsed="false">
      <c r="A225" s="8" t="n">
        <v>45658</v>
      </c>
      <c r="B225" s="9" t="s">
        <v>44</v>
      </c>
      <c r="C225" s="9" t="s">
        <v>41</v>
      </c>
      <c r="D225" s="10" t="n">
        <v>14253.85</v>
      </c>
    </row>
    <row r="226" customFormat="false" ht="15" hidden="false" customHeight="true" outlineLevel="0" collapsed="false">
      <c r="A226" s="8" t="n">
        <v>45658</v>
      </c>
      <c r="B226" s="9" t="s">
        <v>44</v>
      </c>
      <c r="C226" s="9" t="s">
        <v>42</v>
      </c>
      <c r="D226" s="10" t="n">
        <v>19219.98</v>
      </c>
    </row>
    <row r="227" customFormat="false" ht="15" hidden="false" customHeight="true" outlineLevel="0" collapsed="false">
      <c r="A227" s="8" t="n">
        <v>45658</v>
      </c>
      <c r="B227" s="9" t="s">
        <v>45</v>
      </c>
      <c r="C227" s="9" t="s">
        <v>40</v>
      </c>
      <c r="D227" s="10" t="n">
        <v>86830.49</v>
      </c>
    </row>
    <row r="228" customFormat="false" ht="15" hidden="false" customHeight="true" outlineLevel="0" collapsed="false">
      <c r="A228" s="8" t="n">
        <v>45658</v>
      </c>
      <c r="B228" s="9" t="s">
        <v>45</v>
      </c>
      <c r="C228" s="9" t="s">
        <v>41</v>
      </c>
      <c r="D228" s="10" t="n">
        <v>15779.79</v>
      </c>
    </row>
    <row r="229" customFormat="false" ht="15" hidden="false" customHeight="true" outlineLevel="0" collapsed="false">
      <c r="A229" s="8" t="n">
        <v>45658</v>
      </c>
      <c r="B229" s="9" t="s">
        <v>45</v>
      </c>
      <c r="C229" s="9" t="s">
        <v>42</v>
      </c>
      <c r="D229" s="10" t="n">
        <v>25586.58</v>
      </c>
    </row>
    <row r="230" customFormat="false" ht="15" hidden="false" customHeight="true" outlineLevel="0" collapsed="false">
      <c r="A230" s="8" t="n">
        <v>45689</v>
      </c>
      <c r="B230" s="9" t="s">
        <v>39</v>
      </c>
      <c r="C230" s="9" t="s">
        <v>40</v>
      </c>
      <c r="D230" s="10" t="n">
        <v>149074.01</v>
      </c>
    </row>
    <row r="231" customFormat="false" ht="15" hidden="false" customHeight="true" outlineLevel="0" collapsed="false">
      <c r="A231" s="8" t="n">
        <v>45689</v>
      </c>
      <c r="B231" s="9" t="s">
        <v>39</v>
      </c>
      <c r="C231" s="9" t="s">
        <v>41</v>
      </c>
      <c r="D231" s="10" t="n">
        <v>23808.81</v>
      </c>
    </row>
    <row r="232" customFormat="false" ht="15" hidden="false" customHeight="true" outlineLevel="0" collapsed="false">
      <c r="A232" s="8" t="n">
        <v>45689</v>
      </c>
      <c r="B232" s="9" t="s">
        <v>39</v>
      </c>
      <c r="C232" s="9" t="s">
        <v>42</v>
      </c>
      <c r="D232" s="10" t="n">
        <v>38709.3</v>
      </c>
    </row>
    <row r="233" customFormat="false" ht="15" hidden="false" customHeight="true" outlineLevel="0" collapsed="false">
      <c r="A233" s="8" t="n">
        <v>45689</v>
      </c>
      <c r="B233" s="9" t="s">
        <v>43</v>
      </c>
      <c r="C233" s="9" t="s">
        <v>40</v>
      </c>
      <c r="D233" s="10" t="n">
        <v>176924.41</v>
      </c>
    </row>
    <row r="234" customFormat="false" ht="15" hidden="false" customHeight="true" outlineLevel="0" collapsed="false">
      <c r="A234" s="8" t="n">
        <v>45689</v>
      </c>
      <c r="B234" s="9" t="s">
        <v>43</v>
      </c>
      <c r="C234" s="9" t="s">
        <v>41</v>
      </c>
      <c r="D234" s="10" t="n">
        <v>31624.4</v>
      </c>
    </row>
    <row r="235" customFormat="false" ht="15" hidden="false" customHeight="true" outlineLevel="0" collapsed="false">
      <c r="A235" s="8" t="n">
        <v>45689</v>
      </c>
      <c r="B235" s="9" t="s">
        <v>43</v>
      </c>
      <c r="C235" s="9" t="s">
        <v>42</v>
      </c>
      <c r="D235" s="10" t="n">
        <v>47356.91</v>
      </c>
    </row>
    <row r="236" customFormat="false" ht="15" hidden="false" customHeight="true" outlineLevel="0" collapsed="false">
      <c r="A236" s="8" t="n">
        <v>45689</v>
      </c>
      <c r="B236" s="9" t="s">
        <v>44</v>
      </c>
      <c r="C236" s="9" t="s">
        <v>40</v>
      </c>
      <c r="D236" s="10" t="n">
        <v>78137.17</v>
      </c>
    </row>
    <row r="237" customFormat="false" ht="15" hidden="false" customHeight="true" outlineLevel="0" collapsed="false">
      <c r="A237" s="8" t="n">
        <v>45689</v>
      </c>
      <c r="B237" s="9" t="s">
        <v>44</v>
      </c>
      <c r="C237" s="9" t="s">
        <v>41</v>
      </c>
      <c r="D237" s="10" t="n">
        <v>13033.89</v>
      </c>
    </row>
    <row r="238" customFormat="false" ht="15" hidden="false" customHeight="true" outlineLevel="0" collapsed="false">
      <c r="A238" s="8" t="n">
        <v>45689</v>
      </c>
      <c r="B238" s="9" t="s">
        <v>44</v>
      </c>
      <c r="C238" s="9" t="s">
        <v>42</v>
      </c>
      <c r="D238" s="10" t="n">
        <v>19011.06</v>
      </c>
    </row>
    <row r="239" customFormat="false" ht="15" hidden="false" customHeight="true" outlineLevel="0" collapsed="false">
      <c r="A239" s="8" t="n">
        <v>45689</v>
      </c>
      <c r="B239" s="9" t="s">
        <v>45</v>
      </c>
      <c r="C239" s="9" t="s">
        <v>40</v>
      </c>
      <c r="D239" s="10" t="n">
        <v>94895.86</v>
      </c>
    </row>
    <row r="240" customFormat="false" ht="15" hidden="false" customHeight="true" outlineLevel="0" collapsed="false">
      <c r="A240" s="8" t="n">
        <v>45689</v>
      </c>
      <c r="B240" s="9" t="s">
        <v>45</v>
      </c>
      <c r="C240" s="9" t="s">
        <v>41</v>
      </c>
      <c r="D240" s="10" t="n">
        <v>15874.42</v>
      </c>
    </row>
    <row r="241" customFormat="false" ht="15" hidden="false" customHeight="true" outlineLevel="0" collapsed="false">
      <c r="A241" s="8" t="n">
        <v>45689</v>
      </c>
      <c r="B241" s="9" t="s">
        <v>45</v>
      </c>
      <c r="C241" s="9" t="s">
        <v>42</v>
      </c>
      <c r="D241" s="10" t="n">
        <v>22223.65</v>
      </c>
    </row>
    <row r="242" customFormat="false" ht="15" hidden="false" customHeight="true" outlineLevel="0" collapsed="false">
      <c r="A242" s="8" t="n">
        <v>45717</v>
      </c>
      <c r="B242" s="9" t="s">
        <v>39</v>
      </c>
      <c r="C242" s="9" t="s">
        <v>40</v>
      </c>
      <c r="D242" s="10" t="n">
        <v>159034.43</v>
      </c>
    </row>
    <row r="243" customFormat="false" ht="15" hidden="false" customHeight="true" outlineLevel="0" collapsed="false">
      <c r="A243" s="8" t="n">
        <v>45717</v>
      </c>
      <c r="B243" s="9" t="s">
        <v>39</v>
      </c>
      <c r="C243" s="9" t="s">
        <v>41</v>
      </c>
      <c r="D243" s="10" t="n">
        <v>23480.73</v>
      </c>
    </row>
    <row r="244" customFormat="false" ht="15" hidden="false" customHeight="true" outlineLevel="0" collapsed="false">
      <c r="A244" s="8" t="n">
        <v>45717</v>
      </c>
      <c r="B244" s="9" t="s">
        <v>39</v>
      </c>
      <c r="C244" s="9" t="s">
        <v>42</v>
      </c>
      <c r="D244" s="10" t="n">
        <v>40655.51</v>
      </c>
    </row>
    <row r="245" customFormat="false" ht="15" hidden="false" customHeight="true" outlineLevel="0" collapsed="false">
      <c r="A245" s="8" t="n">
        <v>45717</v>
      </c>
      <c r="B245" s="9" t="s">
        <v>43</v>
      </c>
      <c r="C245" s="9" t="s">
        <v>40</v>
      </c>
      <c r="D245" s="10" t="n">
        <v>191784.63</v>
      </c>
    </row>
    <row r="246" customFormat="false" ht="15" hidden="false" customHeight="true" outlineLevel="0" collapsed="false">
      <c r="A246" s="8" t="n">
        <v>45717</v>
      </c>
      <c r="B246" s="9" t="s">
        <v>43</v>
      </c>
      <c r="C246" s="9" t="s">
        <v>41</v>
      </c>
      <c r="D246" s="10" t="n">
        <v>33548.03</v>
      </c>
    </row>
    <row r="247" customFormat="false" ht="15" hidden="false" customHeight="true" outlineLevel="0" collapsed="false">
      <c r="A247" s="8" t="n">
        <v>45717</v>
      </c>
      <c r="B247" s="9" t="s">
        <v>43</v>
      </c>
      <c r="C247" s="9" t="s">
        <v>42</v>
      </c>
      <c r="D247" s="10" t="n">
        <v>46292.32</v>
      </c>
    </row>
    <row r="248" customFormat="false" ht="15" hidden="false" customHeight="true" outlineLevel="0" collapsed="false">
      <c r="A248" s="8" t="n">
        <v>45717</v>
      </c>
      <c r="B248" s="9" t="s">
        <v>44</v>
      </c>
      <c r="C248" s="9" t="s">
        <v>40</v>
      </c>
      <c r="D248" s="10" t="n">
        <v>82155.19</v>
      </c>
    </row>
    <row r="249" customFormat="false" ht="15" hidden="false" customHeight="true" outlineLevel="0" collapsed="false">
      <c r="A249" s="8" t="n">
        <v>45717</v>
      </c>
      <c r="B249" s="9" t="s">
        <v>44</v>
      </c>
      <c r="C249" s="9" t="s">
        <v>41</v>
      </c>
      <c r="D249" s="10" t="n">
        <v>14512.12</v>
      </c>
    </row>
    <row r="250" customFormat="false" ht="15" hidden="false" customHeight="true" outlineLevel="0" collapsed="false">
      <c r="A250" s="8" t="n">
        <v>45717</v>
      </c>
      <c r="B250" s="9" t="s">
        <v>44</v>
      </c>
      <c r="C250" s="9" t="s">
        <v>42</v>
      </c>
      <c r="D250" s="10" t="n">
        <v>22423.06</v>
      </c>
    </row>
    <row r="251" customFormat="false" ht="15" hidden="false" customHeight="true" outlineLevel="0" collapsed="false">
      <c r="A251" s="8" t="n">
        <v>45717</v>
      </c>
      <c r="B251" s="9" t="s">
        <v>45</v>
      </c>
      <c r="C251" s="9" t="s">
        <v>40</v>
      </c>
      <c r="D251" s="10" t="n">
        <v>92025.48</v>
      </c>
    </row>
    <row r="252" customFormat="false" ht="15" hidden="false" customHeight="true" outlineLevel="0" collapsed="false">
      <c r="A252" s="8" t="n">
        <v>45717</v>
      </c>
      <c r="B252" s="9" t="s">
        <v>45</v>
      </c>
      <c r="C252" s="9" t="s">
        <v>41</v>
      </c>
      <c r="D252" s="10" t="n">
        <v>14328.41</v>
      </c>
    </row>
    <row r="253" customFormat="false" ht="15" hidden="false" customHeight="true" outlineLevel="0" collapsed="false">
      <c r="A253" s="8" t="n">
        <v>45717</v>
      </c>
      <c r="B253" s="9" t="s">
        <v>45</v>
      </c>
      <c r="C253" s="9" t="s">
        <v>42</v>
      </c>
      <c r="D253" s="10" t="n">
        <v>23696.68</v>
      </c>
    </row>
    <row r="254" customFormat="false" ht="15" hidden="false" customHeight="true" outlineLevel="0" collapsed="false">
      <c r="A254" s="8" t="n">
        <v>45748</v>
      </c>
      <c r="B254" s="9" t="s">
        <v>39</v>
      </c>
      <c r="C254" s="9" t="s">
        <v>40</v>
      </c>
      <c r="D254" s="10" t="n">
        <v>154827.54</v>
      </c>
    </row>
    <row r="255" customFormat="false" ht="15" hidden="false" customHeight="true" outlineLevel="0" collapsed="false">
      <c r="A255" s="8" t="n">
        <v>45748</v>
      </c>
      <c r="B255" s="9" t="s">
        <v>39</v>
      </c>
      <c r="C255" s="9" t="s">
        <v>41</v>
      </c>
      <c r="D255" s="10" t="n">
        <v>27999.37</v>
      </c>
    </row>
    <row r="256" customFormat="false" ht="15" hidden="false" customHeight="true" outlineLevel="0" collapsed="false">
      <c r="A256" s="8" t="n">
        <v>45748</v>
      </c>
      <c r="B256" s="9" t="s">
        <v>39</v>
      </c>
      <c r="C256" s="9" t="s">
        <v>42</v>
      </c>
      <c r="D256" s="10" t="n">
        <v>42034.18</v>
      </c>
    </row>
    <row r="257" customFormat="false" ht="15" hidden="false" customHeight="true" outlineLevel="0" collapsed="false">
      <c r="A257" s="8" t="n">
        <v>45748</v>
      </c>
      <c r="B257" s="9" t="s">
        <v>43</v>
      </c>
      <c r="C257" s="9" t="s">
        <v>40</v>
      </c>
      <c r="D257" s="10" t="n">
        <v>183661.9</v>
      </c>
    </row>
    <row r="258" customFormat="false" ht="15" hidden="false" customHeight="true" outlineLevel="0" collapsed="false">
      <c r="A258" s="8" t="n">
        <v>45748</v>
      </c>
      <c r="B258" s="9" t="s">
        <v>43</v>
      </c>
      <c r="C258" s="9" t="s">
        <v>41</v>
      </c>
      <c r="D258" s="10" t="n">
        <v>32030.72</v>
      </c>
    </row>
    <row r="259" customFormat="false" ht="15" hidden="false" customHeight="true" outlineLevel="0" collapsed="false">
      <c r="A259" s="8" t="n">
        <v>45748</v>
      </c>
      <c r="B259" s="9" t="s">
        <v>43</v>
      </c>
      <c r="C259" s="9" t="s">
        <v>42</v>
      </c>
      <c r="D259" s="10" t="n">
        <v>47386.24</v>
      </c>
    </row>
    <row r="260" customFormat="false" ht="15" hidden="false" customHeight="true" outlineLevel="0" collapsed="false">
      <c r="A260" s="8" t="n">
        <v>45748</v>
      </c>
      <c r="B260" s="9" t="s">
        <v>44</v>
      </c>
      <c r="C260" s="9" t="s">
        <v>40</v>
      </c>
      <c r="D260" s="10" t="n">
        <v>83837.81</v>
      </c>
    </row>
    <row r="261" customFormat="false" ht="15" hidden="false" customHeight="true" outlineLevel="0" collapsed="false">
      <c r="A261" s="8" t="n">
        <v>45748</v>
      </c>
      <c r="B261" s="9" t="s">
        <v>44</v>
      </c>
      <c r="C261" s="9" t="s">
        <v>41</v>
      </c>
      <c r="D261" s="10" t="n">
        <v>13512.29</v>
      </c>
    </row>
    <row r="262" customFormat="false" ht="15" hidden="false" customHeight="true" outlineLevel="0" collapsed="false">
      <c r="A262" s="8" t="n">
        <v>45748</v>
      </c>
      <c r="B262" s="9" t="s">
        <v>44</v>
      </c>
      <c r="C262" s="9" t="s">
        <v>42</v>
      </c>
      <c r="D262" s="10" t="n">
        <v>21278.98</v>
      </c>
    </row>
    <row r="263" customFormat="false" ht="15" hidden="false" customHeight="true" outlineLevel="0" collapsed="false">
      <c r="A263" s="8" t="n">
        <v>45748</v>
      </c>
      <c r="B263" s="9" t="s">
        <v>45</v>
      </c>
      <c r="C263" s="9" t="s">
        <v>40</v>
      </c>
      <c r="D263" s="10" t="n">
        <v>86515.77</v>
      </c>
    </row>
    <row r="264" customFormat="false" ht="15" hidden="false" customHeight="true" outlineLevel="0" collapsed="false">
      <c r="A264" s="8" t="n">
        <v>45748</v>
      </c>
      <c r="B264" s="9" t="s">
        <v>45</v>
      </c>
      <c r="C264" s="9" t="s">
        <v>41</v>
      </c>
      <c r="D264" s="10" t="n">
        <v>15835.45</v>
      </c>
    </row>
    <row r="265" customFormat="false" ht="15" hidden="false" customHeight="true" outlineLevel="0" collapsed="false">
      <c r="A265" s="8" t="n">
        <v>45748</v>
      </c>
      <c r="B265" s="9" t="s">
        <v>45</v>
      </c>
      <c r="C265" s="9" t="s">
        <v>42</v>
      </c>
      <c r="D265" s="10" t="n">
        <v>26141.7</v>
      </c>
    </row>
    <row r="266" customFormat="false" ht="15" hidden="false" customHeight="true" outlineLevel="0" collapsed="false">
      <c r="A266" s="8" t="n">
        <v>45778</v>
      </c>
      <c r="B266" s="9" t="s">
        <v>39</v>
      </c>
      <c r="C266" s="9" t="s">
        <v>40</v>
      </c>
      <c r="D266" s="10" t="n">
        <v>148498.63</v>
      </c>
    </row>
    <row r="267" customFormat="false" ht="15" hidden="false" customHeight="true" outlineLevel="0" collapsed="false">
      <c r="A267" s="8" t="n">
        <v>45778</v>
      </c>
      <c r="B267" s="9" t="s">
        <v>39</v>
      </c>
      <c r="C267" s="9" t="s">
        <v>41</v>
      </c>
      <c r="D267" s="10" t="n">
        <v>27320.15</v>
      </c>
    </row>
    <row r="268" customFormat="false" ht="15" hidden="false" customHeight="true" outlineLevel="0" collapsed="false">
      <c r="A268" s="8" t="n">
        <v>45778</v>
      </c>
      <c r="B268" s="9" t="s">
        <v>39</v>
      </c>
      <c r="C268" s="9" t="s">
        <v>42</v>
      </c>
      <c r="D268" s="10" t="n">
        <v>40641.91</v>
      </c>
    </row>
    <row r="269" customFormat="false" ht="15" hidden="false" customHeight="true" outlineLevel="0" collapsed="false">
      <c r="A269" s="8" t="n">
        <v>45778</v>
      </c>
      <c r="B269" s="9" t="s">
        <v>43</v>
      </c>
      <c r="C269" s="9" t="s">
        <v>40</v>
      </c>
      <c r="D269" s="10" t="n">
        <v>200749.02</v>
      </c>
    </row>
    <row r="270" customFormat="false" ht="15" hidden="false" customHeight="true" outlineLevel="0" collapsed="false">
      <c r="A270" s="8" t="n">
        <v>45778</v>
      </c>
      <c r="B270" s="9" t="s">
        <v>43</v>
      </c>
      <c r="C270" s="9" t="s">
        <v>41</v>
      </c>
      <c r="D270" s="10" t="n">
        <v>34417.82</v>
      </c>
    </row>
    <row r="271" customFormat="false" ht="15" hidden="false" customHeight="true" outlineLevel="0" collapsed="false">
      <c r="A271" s="8" t="n">
        <v>45778</v>
      </c>
      <c r="B271" s="9" t="s">
        <v>43</v>
      </c>
      <c r="C271" s="9" t="s">
        <v>42</v>
      </c>
      <c r="D271" s="10" t="n">
        <v>51694.26</v>
      </c>
    </row>
    <row r="272" customFormat="false" ht="15" hidden="false" customHeight="true" outlineLevel="0" collapsed="false">
      <c r="A272" s="8" t="n">
        <v>45778</v>
      </c>
      <c r="B272" s="9" t="s">
        <v>44</v>
      </c>
      <c r="C272" s="9" t="s">
        <v>40</v>
      </c>
      <c r="D272" s="10" t="n">
        <v>79045.65</v>
      </c>
    </row>
    <row r="273" customFormat="false" ht="15" hidden="false" customHeight="true" outlineLevel="0" collapsed="false">
      <c r="A273" s="8" t="n">
        <v>45778</v>
      </c>
      <c r="B273" s="9" t="s">
        <v>44</v>
      </c>
      <c r="C273" s="9" t="s">
        <v>41</v>
      </c>
      <c r="D273" s="10" t="n">
        <v>13374.78</v>
      </c>
    </row>
    <row r="274" customFormat="false" ht="15" hidden="false" customHeight="true" outlineLevel="0" collapsed="false">
      <c r="A274" s="8" t="n">
        <v>45778</v>
      </c>
      <c r="B274" s="9" t="s">
        <v>44</v>
      </c>
      <c r="C274" s="9" t="s">
        <v>42</v>
      </c>
      <c r="D274" s="10" t="n">
        <v>21736.8</v>
      </c>
    </row>
    <row r="275" customFormat="false" ht="15" hidden="false" customHeight="true" outlineLevel="0" collapsed="false">
      <c r="A275" s="8" t="n">
        <v>45778</v>
      </c>
      <c r="B275" s="9" t="s">
        <v>45</v>
      </c>
      <c r="C275" s="9" t="s">
        <v>40</v>
      </c>
      <c r="D275" s="10" t="n">
        <v>98642.2</v>
      </c>
    </row>
    <row r="276" customFormat="false" ht="15" hidden="false" customHeight="true" outlineLevel="0" collapsed="false">
      <c r="A276" s="8" t="n">
        <v>45778</v>
      </c>
      <c r="B276" s="9" t="s">
        <v>45</v>
      </c>
      <c r="C276" s="9" t="s">
        <v>41</v>
      </c>
      <c r="D276" s="10" t="n">
        <v>17273.35</v>
      </c>
    </row>
    <row r="277" customFormat="false" ht="15" hidden="false" customHeight="true" outlineLevel="0" collapsed="false">
      <c r="A277" s="8" t="n">
        <v>45778</v>
      </c>
      <c r="B277" s="9" t="s">
        <v>45</v>
      </c>
      <c r="C277" s="9" t="s">
        <v>42</v>
      </c>
      <c r="D277" s="10" t="n">
        <v>21875.81</v>
      </c>
    </row>
    <row r="278" customFormat="false" ht="15" hidden="false" customHeight="true" outlineLevel="0" collapsed="false">
      <c r="A278" s="8" t="n">
        <v>45809</v>
      </c>
      <c r="B278" s="9" t="s">
        <v>39</v>
      </c>
      <c r="C278" s="9" t="s">
        <v>40</v>
      </c>
      <c r="D278" s="10" t="n">
        <v>141469.71</v>
      </c>
    </row>
    <row r="279" customFormat="false" ht="15" hidden="false" customHeight="true" outlineLevel="0" collapsed="false">
      <c r="A279" s="8" t="n">
        <v>45809</v>
      </c>
      <c r="B279" s="9" t="s">
        <v>39</v>
      </c>
      <c r="C279" s="9" t="s">
        <v>41</v>
      </c>
      <c r="D279" s="10" t="n">
        <v>27239.32</v>
      </c>
    </row>
    <row r="280" customFormat="false" ht="15" hidden="false" customHeight="true" outlineLevel="0" collapsed="false">
      <c r="A280" s="8" t="n">
        <v>45809</v>
      </c>
      <c r="B280" s="9" t="s">
        <v>39</v>
      </c>
      <c r="C280" s="9" t="s">
        <v>42</v>
      </c>
      <c r="D280" s="10" t="n">
        <v>43166.37</v>
      </c>
    </row>
    <row r="281" customFormat="false" ht="15" hidden="false" customHeight="true" outlineLevel="0" collapsed="false">
      <c r="A281" s="8" t="n">
        <v>45809</v>
      </c>
      <c r="B281" s="9" t="s">
        <v>43</v>
      </c>
      <c r="C281" s="9" t="s">
        <v>40</v>
      </c>
      <c r="D281" s="10" t="n">
        <v>208068.78</v>
      </c>
    </row>
    <row r="282" customFormat="false" ht="15" hidden="false" customHeight="true" outlineLevel="0" collapsed="false">
      <c r="A282" s="8" t="n">
        <v>45809</v>
      </c>
      <c r="B282" s="9" t="s">
        <v>43</v>
      </c>
      <c r="C282" s="9" t="s">
        <v>41</v>
      </c>
      <c r="D282" s="10" t="n">
        <v>34042.58</v>
      </c>
    </row>
    <row r="283" customFormat="false" ht="15" hidden="false" customHeight="true" outlineLevel="0" collapsed="false">
      <c r="A283" s="8" t="n">
        <v>45809</v>
      </c>
      <c r="B283" s="9" t="s">
        <v>43</v>
      </c>
      <c r="C283" s="9" t="s">
        <v>42</v>
      </c>
      <c r="D283" s="10" t="n">
        <v>48019.61</v>
      </c>
    </row>
    <row r="284" customFormat="false" ht="15" hidden="false" customHeight="true" outlineLevel="0" collapsed="false">
      <c r="A284" s="8" t="n">
        <v>45809</v>
      </c>
      <c r="B284" s="9" t="s">
        <v>44</v>
      </c>
      <c r="C284" s="9" t="s">
        <v>40</v>
      </c>
      <c r="D284" s="10" t="n">
        <v>75155.24</v>
      </c>
    </row>
    <row r="285" customFormat="false" ht="15" hidden="false" customHeight="true" outlineLevel="0" collapsed="false">
      <c r="A285" s="8" t="n">
        <v>45809</v>
      </c>
      <c r="B285" s="9" t="s">
        <v>44</v>
      </c>
      <c r="C285" s="9" t="s">
        <v>41</v>
      </c>
      <c r="D285" s="10" t="n">
        <v>14383.55</v>
      </c>
    </row>
    <row r="286" customFormat="false" ht="15" hidden="false" customHeight="true" outlineLevel="0" collapsed="false">
      <c r="A286" s="8" t="n">
        <v>45809</v>
      </c>
      <c r="B286" s="9" t="s">
        <v>44</v>
      </c>
      <c r="C286" s="9" t="s">
        <v>42</v>
      </c>
      <c r="D286" s="10" t="n">
        <v>22579.05</v>
      </c>
    </row>
    <row r="287" customFormat="false" ht="15" hidden="false" customHeight="true" outlineLevel="0" collapsed="false">
      <c r="A287" s="8" t="n">
        <v>45809</v>
      </c>
      <c r="B287" s="9" t="s">
        <v>45</v>
      </c>
      <c r="C287" s="9" t="s">
        <v>40</v>
      </c>
      <c r="D287" s="10" t="n">
        <v>93555.16</v>
      </c>
    </row>
    <row r="288" customFormat="false" ht="15" hidden="false" customHeight="true" outlineLevel="0" collapsed="false">
      <c r="A288" s="8" t="n">
        <v>45809</v>
      </c>
      <c r="B288" s="9" t="s">
        <v>45</v>
      </c>
      <c r="C288" s="9" t="s">
        <v>41</v>
      </c>
      <c r="D288" s="10" t="n">
        <v>16850.11</v>
      </c>
    </row>
    <row r="289" customFormat="false" ht="15" hidden="false" customHeight="true" outlineLevel="0" collapsed="false">
      <c r="A289" s="8" t="n">
        <v>45809</v>
      </c>
      <c r="B289" s="9" t="s">
        <v>45</v>
      </c>
      <c r="C289" s="9" t="s">
        <v>42</v>
      </c>
      <c r="D289" s="10" t="n">
        <v>26294.27</v>
      </c>
    </row>
    <row r="290" customFormat="false" ht="15" hidden="false" customHeight="true" outlineLevel="0" collapsed="false">
      <c r="A290" s="8" t="n">
        <v>45839</v>
      </c>
      <c r="B290" s="9" t="s">
        <v>39</v>
      </c>
      <c r="C290" s="9" t="s">
        <v>40</v>
      </c>
      <c r="D290" s="10" t="n">
        <v>142042.1</v>
      </c>
    </row>
    <row r="291" customFormat="false" ht="15" hidden="false" customHeight="true" outlineLevel="0" collapsed="false">
      <c r="A291" s="8" t="n">
        <v>45839</v>
      </c>
      <c r="B291" s="9" t="s">
        <v>39</v>
      </c>
      <c r="C291" s="9" t="s">
        <v>41</v>
      </c>
      <c r="D291" s="10" t="n">
        <v>28368.18</v>
      </c>
    </row>
    <row r="292" customFormat="false" ht="15" hidden="false" customHeight="true" outlineLevel="0" collapsed="false">
      <c r="A292" s="8" t="n">
        <v>45839</v>
      </c>
      <c r="B292" s="9" t="s">
        <v>39</v>
      </c>
      <c r="C292" s="9" t="s">
        <v>42</v>
      </c>
      <c r="D292" s="10" t="n">
        <v>38512.68</v>
      </c>
    </row>
    <row r="293" customFormat="false" ht="15" hidden="false" customHeight="true" outlineLevel="0" collapsed="false">
      <c r="A293" s="8" t="n">
        <v>45839</v>
      </c>
      <c r="B293" s="9" t="s">
        <v>43</v>
      </c>
      <c r="C293" s="9" t="s">
        <v>40</v>
      </c>
      <c r="D293" s="10" t="n">
        <v>186165.49</v>
      </c>
    </row>
    <row r="294" customFormat="false" ht="15" hidden="false" customHeight="true" outlineLevel="0" collapsed="false">
      <c r="A294" s="8" t="n">
        <v>45839</v>
      </c>
      <c r="B294" s="9" t="s">
        <v>43</v>
      </c>
      <c r="C294" s="9" t="s">
        <v>41</v>
      </c>
      <c r="D294" s="10" t="n">
        <v>30413.11</v>
      </c>
    </row>
    <row r="295" customFormat="false" ht="15" hidden="false" customHeight="true" outlineLevel="0" collapsed="false">
      <c r="A295" s="8" t="n">
        <v>45839</v>
      </c>
      <c r="B295" s="9" t="s">
        <v>43</v>
      </c>
      <c r="C295" s="9" t="s">
        <v>42</v>
      </c>
      <c r="D295" s="10" t="n">
        <v>49406.24</v>
      </c>
    </row>
    <row r="296" customFormat="false" ht="15" hidden="false" customHeight="true" outlineLevel="0" collapsed="false">
      <c r="A296" s="8" t="n">
        <v>45839</v>
      </c>
      <c r="B296" s="9" t="s">
        <v>44</v>
      </c>
      <c r="C296" s="9" t="s">
        <v>40</v>
      </c>
      <c r="D296" s="10" t="n">
        <v>83540.8</v>
      </c>
    </row>
    <row r="297" customFormat="false" ht="15" hidden="false" customHeight="true" outlineLevel="0" collapsed="false">
      <c r="A297" s="8" t="n">
        <v>45839</v>
      </c>
      <c r="B297" s="9" t="s">
        <v>44</v>
      </c>
      <c r="C297" s="9" t="s">
        <v>41</v>
      </c>
      <c r="D297" s="10" t="n">
        <v>14961.85</v>
      </c>
    </row>
    <row r="298" customFormat="false" ht="15" hidden="false" customHeight="true" outlineLevel="0" collapsed="false">
      <c r="A298" s="8" t="n">
        <v>45839</v>
      </c>
      <c r="B298" s="9" t="s">
        <v>44</v>
      </c>
      <c r="C298" s="9" t="s">
        <v>42</v>
      </c>
      <c r="D298" s="10" t="n">
        <v>19802.93</v>
      </c>
    </row>
    <row r="299" customFormat="false" ht="15" hidden="false" customHeight="true" outlineLevel="0" collapsed="false">
      <c r="A299" s="8" t="n">
        <v>45839</v>
      </c>
      <c r="B299" s="9" t="s">
        <v>45</v>
      </c>
      <c r="C299" s="9" t="s">
        <v>40</v>
      </c>
      <c r="D299" s="10" t="n">
        <v>87433.2</v>
      </c>
    </row>
    <row r="300" customFormat="false" ht="15" hidden="false" customHeight="true" outlineLevel="0" collapsed="false">
      <c r="A300" s="8" t="n">
        <v>45839</v>
      </c>
      <c r="B300" s="9" t="s">
        <v>45</v>
      </c>
      <c r="C300" s="9" t="s">
        <v>41</v>
      </c>
      <c r="D300" s="10" t="n">
        <v>17580.62</v>
      </c>
    </row>
    <row r="301" customFormat="false" ht="15" hidden="false" customHeight="true" outlineLevel="0" collapsed="false">
      <c r="A301" s="8" t="n">
        <v>45839</v>
      </c>
      <c r="B301" s="9" t="s">
        <v>45</v>
      </c>
      <c r="C301" s="9" t="s">
        <v>42</v>
      </c>
      <c r="D301" s="10" t="n">
        <v>25137.88</v>
      </c>
    </row>
    <row r="302" customFormat="false" ht="15" hidden="false" customHeight="true" outlineLevel="0" collapsed="false">
      <c r="A302" s="8" t="n">
        <v>45870</v>
      </c>
      <c r="B302" s="9" t="s">
        <v>39</v>
      </c>
      <c r="C302" s="9" t="s">
        <v>40</v>
      </c>
      <c r="D302" s="10" t="n">
        <v>149463.13</v>
      </c>
    </row>
    <row r="303" customFormat="false" ht="15" hidden="false" customHeight="true" outlineLevel="0" collapsed="false">
      <c r="A303" s="8" t="n">
        <v>45870</v>
      </c>
      <c r="B303" s="9" t="s">
        <v>39</v>
      </c>
      <c r="C303" s="9" t="s">
        <v>41</v>
      </c>
      <c r="D303" s="10" t="n">
        <v>29254.13</v>
      </c>
    </row>
    <row r="304" customFormat="false" ht="15" hidden="false" customHeight="true" outlineLevel="0" collapsed="false">
      <c r="A304" s="8" t="n">
        <v>45870</v>
      </c>
      <c r="B304" s="9" t="s">
        <v>39</v>
      </c>
      <c r="C304" s="9" t="s">
        <v>42</v>
      </c>
      <c r="D304" s="10" t="n">
        <v>37641.23</v>
      </c>
    </row>
    <row r="305" customFormat="false" ht="15" hidden="false" customHeight="true" outlineLevel="0" collapsed="false">
      <c r="A305" s="8" t="n">
        <v>45870</v>
      </c>
      <c r="B305" s="9" t="s">
        <v>43</v>
      </c>
      <c r="C305" s="9" t="s">
        <v>40</v>
      </c>
      <c r="D305" s="10" t="n">
        <v>191166.69</v>
      </c>
    </row>
    <row r="306" customFormat="false" ht="15" hidden="false" customHeight="true" outlineLevel="0" collapsed="false">
      <c r="A306" s="8" t="n">
        <v>45870</v>
      </c>
      <c r="B306" s="9" t="s">
        <v>43</v>
      </c>
      <c r="C306" s="9" t="s">
        <v>41</v>
      </c>
      <c r="D306" s="10" t="n">
        <v>31402.93</v>
      </c>
    </row>
    <row r="307" customFormat="false" ht="15" hidden="false" customHeight="true" outlineLevel="0" collapsed="false">
      <c r="A307" s="8" t="n">
        <v>45870</v>
      </c>
      <c r="B307" s="9" t="s">
        <v>43</v>
      </c>
      <c r="C307" s="9" t="s">
        <v>42</v>
      </c>
      <c r="D307" s="10" t="n">
        <v>47117.77</v>
      </c>
    </row>
    <row r="308" customFormat="false" ht="15" hidden="false" customHeight="true" outlineLevel="0" collapsed="false">
      <c r="A308" s="8" t="n">
        <v>45870</v>
      </c>
      <c r="B308" s="9" t="s">
        <v>44</v>
      </c>
      <c r="C308" s="9" t="s">
        <v>40</v>
      </c>
      <c r="D308" s="10" t="n">
        <v>75032.48</v>
      </c>
    </row>
    <row r="309" customFormat="false" ht="15" hidden="false" customHeight="true" outlineLevel="0" collapsed="false">
      <c r="A309" s="8" t="n">
        <v>45870</v>
      </c>
      <c r="B309" s="9" t="s">
        <v>44</v>
      </c>
      <c r="C309" s="9" t="s">
        <v>41</v>
      </c>
      <c r="D309" s="10" t="n">
        <v>15131.06</v>
      </c>
    </row>
    <row r="310" customFormat="false" ht="15" hidden="false" customHeight="true" outlineLevel="0" collapsed="false">
      <c r="A310" s="8" t="n">
        <v>45870</v>
      </c>
      <c r="B310" s="9" t="s">
        <v>44</v>
      </c>
      <c r="C310" s="9" t="s">
        <v>42</v>
      </c>
      <c r="D310" s="10" t="n">
        <v>23109.8</v>
      </c>
    </row>
    <row r="311" customFormat="false" ht="15" hidden="false" customHeight="true" outlineLevel="0" collapsed="false">
      <c r="A311" s="8" t="n">
        <v>45870</v>
      </c>
      <c r="B311" s="9" t="s">
        <v>45</v>
      </c>
      <c r="C311" s="9" t="s">
        <v>40</v>
      </c>
      <c r="D311" s="10" t="n">
        <v>99753.76</v>
      </c>
    </row>
    <row r="312" customFormat="false" ht="15" hidden="false" customHeight="true" outlineLevel="0" collapsed="false">
      <c r="A312" s="8" t="n">
        <v>45870</v>
      </c>
      <c r="B312" s="9" t="s">
        <v>45</v>
      </c>
      <c r="C312" s="9" t="s">
        <v>41</v>
      </c>
      <c r="D312" s="10" t="n">
        <v>15384.39</v>
      </c>
    </row>
    <row r="313" customFormat="false" ht="15" hidden="false" customHeight="true" outlineLevel="0" collapsed="false">
      <c r="A313" s="8" t="n">
        <v>45870</v>
      </c>
      <c r="B313" s="9" t="s">
        <v>45</v>
      </c>
      <c r="C313" s="9" t="s">
        <v>42</v>
      </c>
      <c r="D313" s="10" t="n">
        <v>24482.36</v>
      </c>
    </row>
    <row r="314" customFormat="false" ht="15" hidden="false" customHeight="true" outlineLevel="0" collapsed="false">
      <c r="A314" s="8" t="n">
        <v>45901</v>
      </c>
      <c r="B314" s="9" t="s">
        <v>39</v>
      </c>
      <c r="C314" s="9" t="s">
        <v>40</v>
      </c>
      <c r="D314" s="10" t="n">
        <v>154140</v>
      </c>
    </row>
    <row r="315" customFormat="false" ht="15" hidden="false" customHeight="true" outlineLevel="0" collapsed="false">
      <c r="A315" s="8" t="n">
        <v>45901</v>
      </c>
      <c r="B315" s="9" t="s">
        <v>39</v>
      </c>
      <c r="C315" s="9" t="s">
        <v>41</v>
      </c>
      <c r="D315" s="10" t="n">
        <v>27743.71</v>
      </c>
    </row>
    <row r="316" customFormat="false" ht="15" hidden="false" customHeight="true" outlineLevel="0" collapsed="false">
      <c r="A316" s="8" t="n">
        <v>45901</v>
      </c>
      <c r="B316" s="9" t="s">
        <v>39</v>
      </c>
      <c r="C316" s="9" t="s">
        <v>42</v>
      </c>
      <c r="D316" s="10" t="n">
        <v>42035.75</v>
      </c>
    </row>
    <row r="317" customFormat="false" ht="15" hidden="false" customHeight="true" outlineLevel="0" collapsed="false">
      <c r="A317" s="8" t="n">
        <v>45901</v>
      </c>
      <c r="B317" s="9" t="s">
        <v>43</v>
      </c>
      <c r="C317" s="9" t="s">
        <v>40</v>
      </c>
      <c r="D317" s="10" t="n">
        <v>191454.83</v>
      </c>
    </row>
    <row r="318" customFormat="false" ht="15" hidden="false" customHeight="true" outlineLevel="0" collapsed="false">
      <c r="A318" s="8" t="n">
        <v>45901</v>
      </c>
      <c r="B318" s="9" t="s">
        <v>43</v>
      </c>
      <c r="C318" s="9" t="s">
        <v>41</v>
      </c>
      <c r="D318" s="10" t="n">
        <v>31659.7</v>
      </c>
    </row>
    <row r="319" customFormat="false" ht="15" hidden="false" customHeight="true" outlineLevel="0" collapsed="false">
      <c r="A319" s="8" t="n">
        <v>45901</v>
      </c>
      <c r="B319" s="9" t="s">
        <v>43</v>
      </c>
      <c r="C319" s="9" t="s">
        <v>42</v>
      </c>
      <c r="D319" s="10" t="n">
        <v>53440.18</v>
      </c>
    </row>
    <row r="320" customFormat="false" ht="15" hidden="false" customHeight="true" outlineLevel="0" collapsed="false">
      <c r="A320" s="8" t="n">
        <v>45901</v>
      </c>
      <c r="B320" s="9" t="s">
        <v>44</v>
      </c>
      <c r="C320" s="9" t="s">
        <v>40</v>
      </c>
      <c r="D320" s="10" t="n">
        <v>78894.63</v>
      </c>
    </row>
    <row r="321" customFormat="false" ht="15" hidden="false" customHeight="true" outlineLevel="0" collapsed="false">
      <c r="A321" s="8" t="n">
        <v>45901</v>
      </c>
      <c r="B321" s="9" t="s">
        <v>44</v>
      </c>
      <c r="C321" s="9" t="s">
        <v>41</v>
      </c>
      <c r="D321" s="10" t="n">
        <v>14058.61</v>
      </c>
    </row>
    <row r="322" customFormat="false" ht="15" hidden="false" customHeight="true" outlineLevel="0" collapsed="false">
      <c r="A322" s="8" t="n">
        <v>45901</v>
      </c>
      <c r="B322" s="9" t="s">
        <v>44</v>
      </c>
      <c r="C322" s="9" t="s">
        <v>42</v>
      </c>
      <c r="D322" s="10" t="n">
        <v>21513.22</v>
      </c>
    </row>
    <row r="323" customFormat="false" ht="15" hidden="false" customHeight="true" outlineLevel="0" collapsed="false">
      <c r="A323" s="8" t="n">
        <v>45901</v>
      </c>
      <c r="B323" s="9" t="s">
        <v>45</v>
      </c>
      <c r="C323" s="9" t="s">
        <v>40</v>
      </c>
      <c r="D323" s="10" t="n">
        <v>92090.17</v>
      </c>
    </row>
    <row r="324" customFormat="false" ht="15" hidden="false" customHeight="true" outlineLevel="0" collapsed="false">
      <c r="A324" s="8" t="n">
        <v>45901</v>
      </c>
      <c r="B324" s="9" t="s">
        <v>45</v>
      </c>
      <c r="C324" s="9" t="s">
        <v>41</v>
      </c>
      <c r="D324" s="10" t="n">
        <v>16902.34</v>
      </c>
    </row>
    <row r="325" customFormat="false" ht="15" hidden="false" customHeight="true" outlineLevel="0" collapsed="false">
      <c r="A325" s="8" t="n">
        <v>45901</v>
      </c>
      <c r="B325" s="9" t="s">
        <v>45</v>
      </c>
      <c r="C325" s="9" t="s">
        <v>42</v>
      </c>
      <c r="D325" s="10" t="n">
        <v>25367.96</v>
      </c>
    </row>
    <row r="326" customFormat="false" ht="15" hidden="false" customHeight="true" outlineLevel="0" collapsed="false">
      <c r="A326" s="8" t="n">
        <v>45931</v>
      </c>
      <c r="B326" s="9" t="s">
        <v>39</v>
      </c>
      <c r="C326" s="9" t="s">
        <v>40</v>
      </c>
      <c r="D326" s="10" t="n">
        <v>176297.96</v>
      </c>
    </row>
    <row r="327" customFormat="false" ht="15" hidden="false" customHeight="true" outlineLevel="0" collapsed="false">
      <c r="A327" s="8" t="n">
        <v>45931</v>
      </c>
      <c r="B327" s="9" t="s">
        <v>39</v>
      </c>
      <c r="C327" s="9" t="s">
        <v>41</v>
      </c>
      <c r="D327" s="10" t="n">
        <v>26384.86</v>
      </c>
    </row>
    <row r="328" customFormat="false" ht="15" hidden="false" customHeight="true" outlineLevel="0" collapsed="false">
      <c r="A328" s="8" t="n">
        <v>45931</v>
      </c>
      <c r="B328" s="9" t="s">
        <v>39</v>
      </c>
      <c r="C328" s="9" t="s">
        <v>42</v>
      </c>
      <c r="D328" s="10" t="n">
        <v>45212.04</v>
      </c>
    </row>
    <row r="329" customFormat="false" ht="15" hidden="false" customHeight="true" outlineLevel="0" collapsed="false">
      <c r="A329" s="8" t="n">
        <v>45931</v>
      </c>
      <c r="B329" s="9" t="s">
        <v>43</v>
      </c>
      <c r="C329" s="9" t="s">
        <v>40</v>
      </c>
      <c r="D329" s="10" t="n">
        <v>202354.51</v>
      </c>
    </row>
    <row r="330" customFormat="false" ht="15" hidden="false" customHeight="true" outlineLevel="0" collapsed="false">
      <c r="A330" s="8" t="n">
        <v>45931</v>
      </c>
      <c r="B330" s="9" t="s">
        <v>43</v>
      </c>
      <c r="C330" s="9" t="s">
        <v>41</v>
      </c>
      <c r="D330" s="10" t="n">
        <v>32108.61</v>
      </c>
    </row>
    <row r="331" customFormat="false" ht="15" hidden="false" customHeight="true" outlineLevel="0" collapsed="false">
      <c r="A331" s="8" t="n">
        <v>45931</v>
      </c>
      <c r="B331" s="9" t="s">
        <v>43</v>
      </c>
      <c r="C331" s="9" t="s">
        <v>42</v>
      </c>
      <c r="D331" s="10" t="n">
        <v>51102.93</v>
      </c>
    </row>
    <row r="332" customFormat="false" ht="15" hidden="false" customHeight="true" outlineLevel="0" collapsed="false">
      <c r="A332" s="8" t="n">
        <v>45931</v>
      </c>
      <c r="B332" s="9" t="s">
        <v>44</v>
      </c>
      <c r="C332" s="9" t="s">
        <v>40</v>
      </c>
      <c r="D332" s="10" t="n">
        <v>87847.39</v>
      </c>
    </row>
    <row r="333" customFormat="false" ht="15" hidden="false" customHeight="true" outlineLevel="0" collapsed="false">
      <c r="A333" s="8" t="n">
        <v>45931</v>
      </c>
      <c r="B333" s="9" t="s">
        <v>44</v>
      </c>
      <c r="C333" s="9" t="s">
        <v>41</v>
      </c>
      <c r="D333" s="10" t="n">
        <v>15230.51</v>
      </c>
    </row>
    <row r="334" customFormat="false" ht="15" hidden="false" customHeight="true" outlineLevel="0" collapsed="false">
      <c r="A334" s="8" t="n">
        <v>45931</v>
      </c>
      <c r="B334" s="9" t="s">
        <v>44</v>
      </c>
      <c r="C334" s="9" t="s">
        <v>42</v>
      </c>
      <c r="D334" s="10" t="n">
        <v>19815.62</v>
      </c>
    </row>
    <row r="335" customFormat="false" ht="15" hidden="false" customHeight="true" outlineLevel="0" collapsed="false">
      <c r="A335" s="8" t="n">
        <v>45931</v>
      </c>
      <c r="B335" s="9" t="s">
        <v>45</v>
      </c>
      <c r="C335" s="9" t="s">
        <v>40</v>
      </c>
      <c r="D335" s="10" t="n">
        <v>100160.76</v>
      </c>
    </row>
    <row r="336" customFormat="false" ht="15" hidden="false" customHeight="true" outlineLevel="0" collapsed="false">
      <c r="A336" s="8" t="n">
        <v>45931</v>
      </c>
      <c r="B336" s="9" t="s">
        <v>45</v>
      </c>
      <c r="C336" s="9" t="s">
        <v>41</v>
      </c>
      <c r="D336" s="10" t="n">
        <v>16801.62</v>
      </c>
    </row>
    <row r="337" customFormat="false" ht="15" hidden="false" customHeight="true" outlineLevel="0" collapsed="false">
      <c r="A337" s="8" t="n">
        <v>45931</v>
      </c>
      <c r="B337" s="9" t="s">
        <v>45</v>
      </c>
      <c r="C337" s="9" t="s">
        <v>42</v>
      </c>
      <c r="D337" s="10" t="n">
        <v>27257.4</v>
      </c>
    </row>
    <row r="338" customFormat="false" ht="15" hidden="false" customHeight="true" outlineLevel="0" collapsed="false">
      <c r="A338" s="8" t="n">
        <v>45962</v>
      </c>
      <c r="B338" s="9" t="s">
        <v>39</v>
      </c>
      <c r="C338" s="9" t="s">
        <v>40</v>
      </c>
      <c r="D338" s="10" t="n">
        <v>155004.21</v>
      </c>
    </row>
    <row r="339" customFormat="false" ht="15" hidden="false" customHeight="true" outlineLevel="0" collapsed="false">
      <c r="A339" s="8" t="n">
        <v>45962</v>
      </c>
      <c r="B339" s="9" t="s">
        <v>39</v>
      </c>
      <c r="C339" s="9" t="s">
        <v>41</v>
      </c>
      <c r="D339" s="10" t="n">
        <v>29418.39</v>
      </c>
    </row>
    <row r="340" customFormat="false" ht="15" hidden="false" customHeight="true" outlineLevel="0" collapsed="false">
      <c r="A340" s="8" t="n">
        <v>45962</v>
      </c>
      <c r="B340" s="9" t="s">
        <v>39</v>
      </c>
      <c r="C340" s="9" t="s">
        <v>42</v>
      </c>
      <c r="D340" s="10" t="n">
        <v>42530.36</v>
      </c>
    </row>
    <row r="341" customFormat="false" ht="15" hidden="false" customHeight="true" outlineLevel="0" collapsed="false">
      <c r="A341" s="8" t="n">
        <v>45962</v>
      </c>
      <c r="B341" s="9" t="s">
        <v>43</v>
      </c>
      <c r="C341" s="9" t="s">
        <v>40</v>
      </c>
      <c r="D341" s="10" t="n">
        <v>192067.06</v>
      </c>
    </row>
    <row r="342" customFormat="false" ht="15" hidden="false" customHeight="true" outlineLevel="0" collapsed="false">
      <c r="A342" s="8" t="n">
        <v>45962</v>
      </c>
      <c r="B342" s="9" t="s">
        <v>43</v>
      </c>
      <c r="C342" s="9" t="s">
        <v>41</v>
      </c>
      <c r="D342" s="10" t="n">
        <v>34854.9</v>
      </c>
    </row>
    <row r="343" customFormat="false" ht="15" hidden="false" customHeight="true" outlineLevel="0" collapsed="false">
      <c r="A343" s="8" t="n">
        <v>45962</v>
      </c>
      <c r="B343" s="9" t="s">
        <v>43</v>
      </c>
      <c r="C343" s="9" t="s">
        <v>42</v>
      </c>
      <c r="D343" s="10" t="n">
        <v>52122.28</v>
      </c>
    </row>
    <row r="344" customFormat="false" ht="15" hidden="false" customHeight="true" outlineLevel="0" collapsed="false">
      <c r="A344" s="8" t="n">
        <v>45962</v>
      </c>
      <c r="B344" s="9" t="s">
        <v>44</v>
      </c>
      <c r="C344" s="9" t="s">
        <v>40</v>
      </c>
      <c r="D344" s="10" t="n">
        <v>88500.68</v>
      </c>
    </row>
    <row r="345" customFormat="false" ht="15" hidden="false" customHeight="true" outlineLevel="0" collapsed="false">
      <c r="A345" s="8" t="n">
        <v>45962</v>
      </c>
      <c r="B345" s="9" t="s">
        <v>44</v>
      </c>
      <c r="C345" s="9" t="s">
        <v>41</v>
      </c>
      <c r="D345" s="10" t="n">
        <v>15298.02</v>
      </c>
    </row>
    <row r="346" customFormat="false" ht="15" hidden="false" customHeight="true" outlineLevel="0" collapsed="false">
      <c r="A346" s="8" t="n">
        <v>45962</v>
      </c>
      <c r="B346" s="9" t="s">
        <v>44</v>
      </c>
      <c r="C346" s="9" t="s">
        <v>42</v>
      </c>
      <c r="D346" s="10" t="n">
        <v>22675.64</v>
      </c>
    </row>
    <row r="347" customFormat="false" ht="15" hidden="false" customHeight="true" outlineLevel="0" collapsed="false">
      <c r="A347" s="8" t="n">
        <v>45962</v>
      </c>
      <c r="B347" s="9" t="s">
        <v>45</v>
      </c>
      <c r="C347" s="9" t="s">
        <v>40</v>
      </c>
      <c r="D347" s="10" t="n">
        <v>105652.4</v>
      </c>
    </row>
    <row r="348" customFormat="false" ht="15" hidden="false" customHeight="true" outlineLevel="0" collapsed="false">
      <c r="A348" s="8" t="n">
        <v>45962</v>
      </c>
      <c r="B348" s="9" t="s">
        <v>45</v>
      </c>
      <c r="C348" s="9" t="s">
        <v>41</v>
      </c>
      <c r="D348" s="10" t="n">
        <v>17399.05</v>
      </c>
    </row>
    <row r="349" customFormat="false" ht="15" hidden="false" customHeight="true" outlineLevel="0" collapsed="false">
      <c r="A349" s="8" t="n">
        <v>45962</v>
      </c>
      <c r="B349" s="9" t="s">
        <v>45</v>
      </c>
      <c r="C349" s="9" t="s">
        <v>42</v>
      </c>
      <c r="D349" s="10" t="n">
        <v>27498.9</v>
      </c>
    </row>
    <row r="350" customFormat="false" ht="15" hidden="false" customHeight="true" outlineLevel="0" collapsed="false">
      <c r="A350" s="8" t="n">
        <v>45992</v>
      </c>
      <c r="B350" s="9" t="s">
        <v>39</v>
      </c>
      <c r="C350" s="9" t="s">
        <v>40</v>
      </c>
      <c r="D350" s="10" t="n">
        <v>168167.82</v>
      </c>
    </row>
    <row r="351" customFormat="false" ht="15" hidden="false" customHeight="true" outlineLevel="0" collapsed="false">
      <c r="A351" s="8" t="n">
        <v>45992</v>
      </c>
      <c r="B351" s="9" t="s">
        <v>39</v>
      </c>
      <c r="C351" s="9" t="s">
        <v>41</v>
      </c>
      <c r="D351" s="10" t="n">
        <v>26938.68</v>
      </c>
    </row>
    <row r="352" customFormat="false" ht="15" hidden="false" customHeight="true" outlineLevel="0" collapsed="false">
      <c r="A352" s="8" t="n">
        <v>45992</v>
      </c>
      <c r="B352" s="9" t="s">
        <v>39</v>
      </c>
      <c r="C352" s="9" t="s">
        <v>42</v>
      </c>
      <c r="D352" s="10" t="n">
        <v>41516.25</v>
      </c>
    </row>
    <row r="353" customFormat="false" ht="15" hidden="false" customHeight="true" outlineLevel="0" collapsed="false">
      <c r="A353" s="8" t="n">
        <v>45992</v>
      </c>
      <c r="B353" s="9" t="s">
        <v>43</v>
      </c>
      <c r="C353" s="9" t="s">
        <v>40</v>
      </c>
      <c r="D353" s="10" t="n">
        <v>202871.86</v>
      </c>
    </row>
    <row r="354" customFormat="false" ht="15" hidden="false" customHeight="true" outlineLevel="0" collapsed="false">
      <c r="A354" s="8" t="n">
        <v>45992</v>
      </c>
      <c r="B354" s="9" t="s">
        <v>43</v>
      </c>
      <c r="C354" s="9" t="s">
        <v>41</v>
      </c>
      <c r="D354" s="10" t="n">
        <v>35824.1</v>
      </c>
    </row>
    <row r="355" customFormat="false" ht="15" hidden="false" customHeight="true" outlineLevel="0" collapsed="false">
      <c r="A355" s="8" t="n">
        <v>45992</v>
      </c>
      <c r="B355" s="9" t="s">
        <v>43</v>
      </c>
      <c r="C355" s="9" t="s">
        <v>42</v>
      </c>
      <c r="D355" s="10" t="n">
        <v>47140.51</v>
      </c>
    </row>
    <row r="356" customFormat="false" ht="15" hidden="false" customHeight="true" outlineLevel="0" collapsed="false">
      <c r="A356" s="8" t="n">
        <v>45992</v>
      </c>
      <c r="B356" s="9" t="s">
        <v>44</v>
      </c>
      <c r="C356" s="9" t="s">
        <v>40</v>
      </c>
      <c r="D356" s="10" t="n">
        <v>82697.82</v>
      </c>
    </row>
    <row r="357" customFormat="false" ht="15" hidden="false" customHeight="true" outlineLevel="0" collapsed="false">
      <c r="A357" s="8" t="n">
        <v>45992</v>
      </c>
      <c r="B357" s="9" t="s">
        <v>44</v>
      </c>
      <c r="C357" s="9" t="s">
        <v>41</v>
      </c>
      <c r="D357" s="10" t="n">
        <v>15514.21</v>
      </c>
    </row>
    <row r="358" customFormat="false" ht="15" hidden="false" customHeight="true" outlineLevel="0" collapsed="false">
      <c r="A358" s="8" t="n">
        <v>45992</v>
      </c>
      <c r="B358" s="9" t="s">
        <v>44</v>
      </c>
      <c r="C358" s="9" t="s">
        <v>42</v>
      </c>
      <c r="D358" s="10" t="n">
        <v>20735.33</v>
      </c>
    </row>
    <row r="359" customFormat="false" ht="15" hidden="false" customHeight="true" outlineLevel="0" collapsed="false">
      <c r="A359" s="8" t="n">
        <v>45992</v>
      </c>
      <c r="B359" s="9" t="s">
        <v>45</v>
      </c>
      <c r="C359" s="9" t="s">
        <v>40</v>
      </c>
      <c r="D359" s="10" t="n">
        <v>92501.35</v>
      </c>
    </row>
    <row r="360" customFormat="false" ht="15" hidden="false" customHeight="true" outlineLevel="0" collapsed="false">
      <c r="A360" s="8" t="n">
        <v>45992</v>
      </c>
      <c r="B360" s="9" t="s">
        <v>45</v>
      </c>
      <c r="C360" s="9" t="s">
        <v>41</v>
      </c>
      <c r="D360" s="10" t="n">
        <v>17251.52</v>
      </c>
    </row>
    <row r="361" customFormat="false" ht="15" hidden="false" customHeight="true" outlineLevel="0" collapsed="false">
      <c r="A361" s="8" t="n">
        <v>45992</v>
      </c>
      <c r="B361" s="9" t="s">
        <v>45</v>
      </c>
      <c r="C361" s="9" t="s">
        <v>42</v>
      </c>
      <c r="D361" s="10" t="n">
        <v>28096.01</v>
      </c>
    </row>
    <row r="362" customFormat="false" ht="15" hidden="false" customHeight="true" outlineLevel="0" collapsed="false">
      <c r="A362" s="8" t="n">
        <v>46023</v>
      </c>
      <c r="B362" s="9" t="s">
        <v>39</v>
      </c>
      <c r="C362" s="9" t="s">
        <v>40</v>
      </c>
      <c r="D362" s="10" t="n">
        <v>165873.54</v>
      </c>
    </row>
    <row r="363" customFormat="false" ht="15" hidden="false" customHeight="true" outlineLevel="0" collapsed="false">
      <c r="A363" s="8" t="n">
        <v>46023</v>
      </c>
      <c r="B363" s="9" t="s">
        <v>39</v>
      </c>
      <c r="C363" s="9" t="s">
        <v>41</v>
      </c>
      <c r="D363" s="10" t="n">
        <v>30598.2</v>
      </c>
    </row>
    <row r="364" customFormat="false" ht="15" hidden="false" customHeight="true" outlineLevel="0" collapsed="false">
      <c r="A364" s="8" t="n">
        <v>46023</v>
      </c>
      <c r="B364" s="9" t="s">
        <v>39</v>
      </c>
      <c r="C364" s="9" t="s">
        <v>42</v>
      </c>
      <c r="D364" s="10" t="n">
        <v>45193.47</v>
      </c>
    </row>
    <row r="365" customFormat="false" ht="15" hidden="false" customHeight="true" outlineLevel="0" collapsed="false">
      <c r="A365" s="8" t="n">
        <v>46023</v>
      </c>
      <c r="B365" s="9" t="s">
        <v>43</v>
      </c>
      <c r="C365" s="9" t="s">
        <v>40</v>
      </c>
      <c r="D365" s="10" t="n">
        <v>191697.36</v>
      </c>
    </row>
    <row r="366" customFormat="false" ht="15" hidden="false" customHeight="true" outlineLevel="0" collapsed="false">
      <c r="A366" s="8" t="n">
        <v>46023</v>
      </c>
      <c r="B366" s="9" t="s">
        <v>43</v>
      </c>
      <c r="C366" s="9" t="s">
        <v>41</v>
      </c>
      <c r="D366" s="10" t="n">
        <v>36784.36</v>
      </c>
    </row>
    <row r="367" customFormat="false" ht="15" hidden="false" customHeight="true" outlineLevel="0" collapsed="false">
      <c r="A367" s="8" t="n">
        <v>46023</v>
      </c>
      <c r="B367" s="9" t="s">
        <v>43</v>
      </c>
      <c r="C367" s="9" t="s">
        <v>42</v>
      </c>
      <c r="D367" s="10" t="n">
        <v>51623.88</v>
      </c>
    </row>
    <row r="368" customFormat="false" ht="15" hidden="false" customHeight="true" outlineLevel="0" collapsed="false">
      <c r="A368" s="8" t="n">
        <v>46023</v>
      </c>
      <c r="B368" s="9" t="s">
        <v>44</v>
      </c>
      <c r="C368" s="9" t="s">
        <v>40</v>
      </c>
      <c r="D368" s="10" t="n">
        <v>92340.85</v>
      </c>
    </row>
    <row r="369" customFormat="false" ht="15" hidden="false" customHeight="true" outlineLevel="0" collapsed="false">
      <c r="A369" s="8" t="n">
        <v>46023</v>
      </c>
      <c r="B369" s="9" t="s">
        <v>44</v>
      </c>
      <c r="C369" s="9" t="s">
        <v>41</v>
      </c>
      <c r="D369" s="10" t="n">
        <v>15651.08</v>
      </c>
    </row>
    <row r="370" customFormat="false" ht="15" hidden="false" customHeight="true" outlineLevel="0" collapsed="false">
      <c r="A370" s="8" t="n">
        <v>46023</v>
      </c>
      <c r="B370" s="9" t="s">
        <v>44</v>
      </c>
      <c r="C370" s="9" t="s">
        <v>42</v>
      </c>
      <c r="D370" s="10" t="n">
        <v>21651.66</v>
      </c>
    </row>
    <row r="371" customFormat="false" ht="15" hidden="false" customHeight="true" outlineLevel="0" collapsed="false">
      <c r="A371" s="8" t="n">
        <v>46023</v>
      </c>
      <c r="B371" s="9" t="s">
        <v>45</v>
      </c>
      <c r="C371" s="9" t="s">
        <v>40</v>
      </c>
      <c r="D371" s="10" t="n">
        <v>92991.53</v>
      </c>
    </row>
    <row r="372" customFormat="false" ht="15" hidden="false" customHeight="true" outlineLevel="0" collapsed="false">
      <c r="A372" s="8" t="n">
        <v>46023</v>
      </c>
      <c r="B372" s="9" t="s">
        <v>45</v>
      </c>
      <c r="C372" s="9" t="s">
        <v>41</v>
      </c>
      <c r="D372" s="10" t="n">
        <v>18869.55</v>
      </c>
    </row>
    <row r="373" customFormat="false" ht="15" hidden="false" customHeight="true" outlineLevel="0" collapsed="false">
      <c r="A373" s="8" t="n">
        <v>46023</v>
      </c>
      <c r="B373" s="9" t="s">
        <v>45</v>
      </c>
      <c r="C373" s="9" t="s">
        <v>42</v>
      </c>
      <c r="D373" s="10" t="n">
        <v>24044.68</v>
      </c>
    </row>
    <row r="374" customFormat="false" ht="15" hidden="false" customHeight="true" outlineLevel="0" collapsed="false">
      <c r="A374" s="8" t="n">
        <v>46054</v>
      </c>
      <c r="B374" s="9" t="s">
        <v>39</v>
      </c>
      <c r="C374" s="9" t="s">
        <v>40</v>
      </c>
      <c r="D374" s="10" t="n">
        <v>181859.53</v>
      </c>
    </row>
    <row r="375" customFormat="false" ht="15" hidden="false" customHeight="true" outlineLevel="0" collapsed="false">
      <c r="A375" s="8" t="n">
        <v>46054</v>
      </c>
      <c r="B375" s="9" t="s">
        <v>39</v>
      </c>
      <c r="C375" s="9" t="s">
        <v>41</v>
      </c>
      <c r="D375" s="10" t="n">
        <v>30569.34</v>
      </c>
    </row>
    <row r="376" customFormat="false" ht="15" hidden="false" customHeight="true" outlineLevel="0" collapsed="false">
      <c r="A376" s="8" t="n">
        <v>46054</v>
      </c>
      <c r="B376" s="9" t="s">
        <v>39</v>
      </c>
      <c r="C376" s="9" t="s">
        <v>42</v>
      </c>
      <c r="D376" s="10" t="n">
        <v>44691.23</v>
      </c>
    </row>
    <row r="377" customFormat="false" ht="15" hidden="false" customHeight="true" outlineLevel="0" collapsed="false">
      <c r="A377" s="8" t="n">
        <v>46054</v>
      </c>
      <c r="B377" s="9" t="s">
        <v>43</v>
      </c>
      <c r="C377" s="9" t="s">
        <v>40</v>
      </c>
      <c r="D377" s="10" t="n">
        <v>222819.32</v>
      </c>
    </row>
    <row r="378" customFormat="false" ht="15" hidden="false" customHeight="true" outlineLevel="0" collapsed="false">
      <c r="A378" s="8" t="n">
        <v>46054</v>
      </c>
      <c r="B378" s="9" t="s">
        <v>43</v>
      </c>
      <c r="C378" s="9" t="s">
        <v>41</v>
      </c>
      <c r="D378" s="10" t="n">
        <v>38109.27</v>
      </c>
    </row>
    <row r="379" customFormat="false" ht="15" hidden="false" customHeight="true" outlineLevel="0" collapsed="false">
      <c r="A379" s="8" t="n">
        <v>46054</v>
      </c>
      <c r="B379" s="9" t="s">
        <v>43</v>
      </c>
      <c r="C379" s="9" t="s">
        <v>42</v>
      </c>
      <c r="D379" s="10" t="n">
        <v>55462.95</v>
      </c>
    </row>
    <row r="380" customFormat="false" ht="15" hidden="false" customHeight="true" outlineLevel="0" collapsed="false">
      <c r="A380" s="8" t="n">
        <v>46054</v>
      </c>
      <c r="B380" s="9" t="s">
        <v>44</v>
      </c>
      <c r="C380" s="9" t="s">
        <v>40</v>
      </c>
      <c r="D380" s="10" t="n">
        <v>85433.82</v>
      </c>
    </row>
    <row r="381" customFormat="false" ht="15" hidden="false" customHeight="true" outlineLevel="0" collapsed="false">
      <c r="A381" s="8" t="n">
        <v>46054</v>
      </c>
      <c r="B381" s="9" t="s">
        <v>44</v>
      </c>
      <c r="C381" s="9" t="s">
        <v>41</v>
      </c>
      <c r="D381" s="10" t="n">
        <v>15924.75</v>
      </c>
    </row>
    <row r="382" customFormat="false" ht="15" hidden="false" customHeight="true" outlineLevel="0" collapsed="false">
      <c r="A382" s="8" t="n">
        <v>46054</v>
      </c>
      <c r="B382" s="9" t="s">
        <v>44</v>
      </c>
      <c r="C382" s="9" t="s">
        <v>42</v>
      </c>
      <c r="D382" s="10" t="n">
        <v>20380.08</v>
      </c>
    </row>
    <row r="383" customFormat="false" ht="15" hidden="false" customHeight="true" outlineLevel="0" collapsed="false">
      <c r="A383" s="8" t="n">
        <v>46054</v>
      </c>
      <c r="B383" s="9" t="s">
        <v>45</v>
      </c>
      <c r="C383" s="9" t="s">
        <v>40</v>
      </c>
      <c r="D383" s="10" t="n">
        <v>102395.75</v>
      </c>
    </row>
    <row r="384" customFormat="false" ht="15" hidden="false" customHeight="true" outlineLevel="0" collapsed="false">
      <c r="A384" s="8" t="n">
        <v>46054</v>
      </c>
      <c r="B384" s="9" t="s">
        <v>45</v>
      </c>
      <c r="C384" s="9" t="s">
        <v>41</v>
      </c>
      <c r="D384" s="10" t="n">
        <v>17268.51</v>
      </c>
    </row>
    <row r="385" customFormat="false" ht="15" hidden="false" customHeight="true" outlineLevel="0" collapsed="false">
      <c r="A385" s="8" t="n">
        <v>46054</v>
      </c>
      <c r="B385" s="9" t="s">
        <v>45</v>
      </c>
      <c r="C385" s="9" t="s">
        <v>42</v>
      </c>
      <c r="D385" s="10" t="n">
        <v>27042.66</v>
      </c>
    </row>
    <row r="386" customFormat="false" ht="15" hidden="false" customHeight="true" outlineLevel="0" collapsed="false">
      <c r="A386" s="8" t="n">
        <v>46082</v>
      </c>
      <c r="B386" s="9" t="s">
        <v>39</v>
      </c>
      <c r="C386" s="9" t="s">
        <v>40</v>
      </c>
      <c r="D386" s="10" t="n">
        <v>173622.1</v>
      </c>
    </row>
    <row r="387" customFormat="false" ht="15" hidden="false" customHeight="true" outlineLevel="0" collapsed="false">
      <c r="A387" s="8" t="n">
        <v>46082</v>
      </c>
      <c r="B387" s="9" t="s">
        <v>39</v>
      </c>
      <c r="C387" s="9" t="s">
        <v>41</v>
      </c>
      <c r="D387" s="10" t="n">
        <v>29258.66</v>
      </c>
    </row>
    <row r="388" customFormat="false" ht="15" hidden="false" customHeight="true" outlineLevel="0" collapsed="false">
      <c r="A388" s="8" t="n">
        <v>46082</v>
      </c>
      <c r="B388" s="9" t="s">
        <v>39</v>
      </c>
      <c r="C388" s="9" t="s">
        <v>42</v>
      </c>
      <c r="D388" s="10" t="n">
        <v>45941.08</v>
      </c>
    </row>
    <row r="389" customFormat="false" ht="15" hidden="false" customHeight="true" outlineLevel="0" collapsed="false">
      <c r="A389" s="8" t="n">
        <v>46082</v>
      </c>
      <c r="B389" s="9" t="s">
        <v>43</v>
      </c>
      <c r="C389" s="9" t="s">
        <v>40</v>
      </c>
      <c r="D389" s="10" t="n">
        <v>223197.97</v>
      </c>
    </row>
    <row r="390" customFormat="false" ht="15" hidden="false" customHeight="true" outlineLevel="0" collapsed="false">
      <c r="A390" s="8" t="n">
        <v>46082</v>
      </c>
      <c r="B390" s="9" t="s">
        <v>43</v>
      </c>
      <c r="C390" s="9" t="s">
        <v>41</v>
      </c>
      <c r="D390" s="10" t="n">
        <v>32411.29</v>
      </c>
    </row>
    <row r="391" customFormat="false" ht="15" hidden="false" customHeight="true" outlineLevel="0" collapsed="false">
      <c r="A391" s="8" t="n">
        <v>46082</v>
      </c>
      <c r="B391" s="9" t="s">
        <v>43</v>
      </c>
      <c r="C391" s="9" t="s">
        <v>42</v>
      </c>
      <c r="D391" s="10" t="n">
        <v>49940.68</v>
      </c>
    </row>
    <row r="392" customFormat="false" ht="15" hidden="false" customHeight="true" outlineLevel="0" collapsed="false">
      <c r="A392" s="8" t="n">
        <v>46082</v>
      </c>
      <c r="B392" s="9" t="s">
        <v>44</v>
      </c>
      <c r="C392" s="9" t="s">
        <v>40</v>
      </c>
      <c r="D392" s="10" t="n">
        <v>80165.94</v>
      </c>
    </row>
    <row r="393" customFormat="false" ht="15" hidden="false" customHeight="true" outlineLevel="0" collapsed="false">
      <c r="A393" s="8" t="n">
        <v>46082</v>
      </c>
      <c r="B393" s="9" t="s">
        <v>44</v>
      </c>
      <c r="C393" s="9" t="s">
        <v>41</v>
      </c>
      <c r="D393" s="10" t="n">
        <v>16352.2</v>
      </c>
    </row>
    <row r="394" customFormat="false" ht="15" hidden="false" customHeight="true" outlineLevel="0" collapsed="false">
      <c r="A394" s="8" t="n">
        <v>46082</v>
      </c>
      <c r="B394" s="9" t="s">
        <v>44</v>
      </c>
      <c r="C394" s="9" t="s">
        <v>42</v>
      </c>
      <c r="D394" s="10" t="n">
        <v>23057.63</v>
      </c>
    </row>
    <row r="395" customFormat="false" ht="15" hidden="false" customHeight="true" outlineLevel="0" collapsed="false">
      <c r="A395" s="8" t="n">
        <v>46082</v>
      </c>
      <c r="B395" s="9" t="s">
        <v>45</v>
      </c>
      <c r="C395" s="9" t="s">
        <v>40</v>
      </c>
      <c r="D395" s="10" t="n">
        <v>111085.41</v>
      </c>
    </row>
    <row r="396" customFormat="false" ht="15" hidden="false" customHeight="true" outlineLevel="0" collapsed="false">
      <c r="A396" s="8" t="n">
        <v>46082</v>
      </c>
      <c r="B396" s="9" t="s">
        <v>45</v>
      </c>
      <c r="C396" s="9" t="s">
        <v>41</v>
      </c>
      <c r="D396" s="10" t="n">
        <v>16603.09</v>
      </c>
    </row>
    <row r="397" customFormat="false" ht="15" hidden="false" customHeight="true" outlineLevel="0" collapsed="false">
      <c r="A397" s="8" t="n">
        <v>46082</v>
      </c>
      <c r="B397" s="9" t="s">
        <v>45</v>
      </c>
      <c r="C397" s="9" t="s">
        <v>42</v>
      </c>
      <c r="D397" s="10" t="n">
        <v>24070.42</v>
      </c>
    </row>
    <row r="398" customFormat="false" ht="15" hidden="false" customHeight="true" outlineLevel="0" collapsed="false">
      <c r="A398" s="8" t="n">
        <v>46113</v>
      </c>
      <c r="B398" s="9" t="s">
        <v>39</v>
      </c>
      <c r="C398" s="9" t="s">
        <v>40</v>
      </c>
      <c r="D398" s="10" t="n">
        <v>180316.42</v>
      </c>
    </row>
    <row r="399" customFormat="false" ht="15" hidden="false" customHeight="true" outlineLevel="0" collapsed="false">
      <c r="A399" s="8" t="n">
        <v>46113</v>
      </c>
      <c r="B399" s="9" t="s">
        <v>39</v>
      </c>
      <c r="C399" s="9" t="s">
        <v>41</v>
      </c>
      <c r="D399" s="10" t="n">
        <v>31408</v>
      </c>
    </row>
    <row r="400" customFormat="false" ht="15" hidden="false" customHeight="true" outlineLevel="0" collapsed="false">
      <c r="A400" s="8" t="n">
        <v>46113</v>
      </c>
      <c r="B400" s="9" t="s">
        <v>39</v>
      </c>
      <c r="C400" s="9" t="s">
        <v>42</v>
      </c>
      <c r="D400" s="10" t="n">
        <v>41823.74</v>
      </c>
    </row>
    <row r="401" customFormat="false" ht="15" hidden="false" customHeight="true" outlineLevel="0" collapsed="false">
      <c r="A401" s="8" t="n">
        <v>46113</v>
      </c>
      <c r="B401" s="9" t="s">
        <v>43</v>
      </c>
      <c r="C401" s="9" t="s">
        <v>40</v>
      </c>
      <c r="D401" s="10" t="n">
        <v>203184.2</v>
      </c>
    </row>
    <row r="402" customFormat="false" ht="15" hidden="false" customHeight="true" outlineLevel="0" collapsed="false">
      <c r="A402" s="8" t="n">
        <v>46113</v>
      </c>
      <c r="B402" s="9" t="s">
        <v>43</v>
      </c>
      <c r="C402" s="9" t="s">
        <v>41</v>
      </c>
      <c r="D402" s="10" t="n">
        <v>32926.04</v>
      </c>
    </row>
    <row r="403" customFormat="false" ht="15" hidden="false" customHeight="true" outlineLevel="0" collapsed="false">
      <c r="A403" s="8" t="n">
        <v>46113</v>
      </c>
      <c r="B403" s="9" t="s">
        <v>43</v>
      </c>
      <c r="C403" s="9" t="s">
        <v>42</v>
      </c>
      <c r="D403" s="10" t="n">
        <v>57973.85</v>
      </c>
    </row>
    <row r="404" customFormat="false" ht="15" hidden="false" customHeight="true" outlineLevel="0" collapsed="false">
      <c r="A404" s="8" t="n">
        <v>46113</v>
      </c>
      <c r="B404" s="9" t="s">
        <v>44</v>
      </c>
      <c r="C404" s="9" t="s">
        <v>40</v>
      </c>
      <c r="D404" s="10" t="n">
        <v>85880.8</v>
      </c>
    </row>
    <row r="405" customFormat="false" ht="15" hidden="false" customHeight="true" outlineLevel="0" collapsed="false">
      <c r="A405" s="8" t="n">
        <v>46113</v>
      </c>
      <c r="B405" s="9" t="s">
        <v>44</v>
      </c>
      <c r="C405" s="9" t="s">
        <v>41</v>
      </c>
      <c r="D405" s="10" t="n">
        <v>15299.32</v>
      </c>
    </row>
    <row r="406" customFormat="false" ht="15" hidden="false" customHeight="true" outlineLevel="0" collapsed="false">
      <c r="A406" s="8" t="n">
        <v>46113</v>
      </c>
      <c r="B406" s="9" t="s">
        <v>44</v>
      </c>
      <c r="C406" s="9" t="s">
        <v>42</v>
      </c>
      <c r="D406" s="10" t="n">
        <v>21131.35</v>
      </c>
    </row>
    <row r="407" customFormat="false" ht="15" hidden="false" customHeight="true" outlineLevel="0" collapsed="false">
      <c r="A407" s="8" t="n">
        <v>46113</v>
      </c>
      <c r="B407" s="9" t="s">
        <v>45</v>
      </c>
      <c r="C407" s="9" t="s">
        <v>40</v>
      </c>
      <c r="D407" s="10" t="n">
        <v>111505.7</v>
      </c>
    </row>
    <row r="408" customFormat="false" ht="15" hidden="false" customHeight="true" outlineLevel="0" collapsed="false">
      <c r="A408" s="8" t="n">
        <v>46113</v>
      </c>
      <c r="B408" s="9" t="s">
        <v>45</v>
      </c>
      <c r="C408" s="9" t="s">
        <v>41</v>
      </c>
      <c r="D408" s="10" t="n">
        <v>16448.43</v>
      </c>
    </row>
    <row r="409" customFormat="false" ht="15" hidden="false" customHeight="true" outlineLevel="0" collapsed="false">
      <c r="A409" s="8" t="n">
        <v>46113</v>
      </c>
      <c r="B409" s="9" t="s">
        <v>45</v>
      </c>
      <c r="C409" s="9" t="s">
        <v>42</v>
      </c>
      <c r="D409" s="10" t="n">
        <v>26365.04</v>
      </c>
    </row>
    <row r="410" customFormat="false" ht="15" hidden="false" customHeight="true" outlineLevel="0" collapsed="false">
      <c r="A410" s="8" t="n">
        <v>46143</v>
      </c>
      <c r="B410" s="9" t="s">
        <v>39</v>
      </c>
      <c r="C410" s="9" t="s">
        <v>40</v>
      </c>
      <c r="D410" s="10" t="n">
        <v>176697.98</v>
      </c>
    </row>
    <row r="411" customFormat="false" ht="15" hidden="false" customHeight="true" outlineLevel="0" collapsed="false">
      <c r="A411" s="8" t="n">
        <v>46143</v>
      </c>
      <c r="B411" s="9" t="s">
        <v>39</v>
      </c>
      <c r="C411" s="9" t="s">
        <v>41</v>
      </c>
      <c r="D411" s="10" t="n">
        <v>30716.72</v>
      </c>
    </row>
    <row r="412" customFormat="false" ht="15" hidden="false" customHeight="true" outlineLevel="0" collapsed="false">
      <c r="A412" s="8" t="n">
        <v>46143</v>
      </c>
      <c r="B412" s="9" t="s">
        <v>39</v>
      </c>
      <c r="C412" s="9" t="s">
        <v>42</v>
      </c>
      <c r="D412" s="10" t="n">
        <v>47857.52</v>
      </c>
    </row>
    <row r="413" customFormat="false" ht="15" hidden="false" customHeight="true" outlineLevel="0" collapsed="false">
      <c r="A413" s="8" t="n">
        <v>46143</v>
      </c>
      <c r="B413" s="9" t="s">
        <v>43</v>
      </c>
      <c r="C413" s="9" t="s">
        <v>40</v>
      </c>
      <c r="D413" s="10" t="n">
        <v>205465.25</v>
      </c>
    </row>
    <row r="414" customFormat="false" ht="15" hidden="false" customHeight="true" outlineLevel="0" collapsed="false">
      <c r="A414" s="8" t="n">
        <v>46143</v>
      </c>
      <c r="B414" s="9" t="s">
        <v>43</v>
      </c>
      <c r="C414" s="9" t="s">
        <v>41</v>
      </c>
      <c r="D414" s="10" t="n">
        <v>37536.42</v>
      </c>
    </row>
    <row r="415" customFormat="false" ht="15" hidden="false" customHeight="true" outlineLevel="0" collapsed="false">
      <c r="A415" s="8" t="n">
        <v>46143</v>
      </c>
      <c r="B415" s="9" t="s">
        <v>43</v>
      </c>
      <c r="C415" s="9" t="s">
        <v>42</v>
      </c>
      <c r="D415" s="10" t="n">
        <v>49991.94</v>
      </c>
    </row>
    <row r="416" customFormat="false" ht="15" hidden="false" customHeight="true" outlineLevel="0" collapsed="false">
      <c r="A416" s="8" t="n">
        <v>46143</v>
      </c>
      <c r="B416" s="9" t="s">
        <v>44</v>
      </c>
      <c r="C416" s="9" t="s">
        <v>40</v>
      </c>
      <c r="D416" s="10" t="n">
        <v>88647.12</v>
      </c>
    </row>
    <row r="417" customFormat="false" ht="15" hidden="false" customHeight="true" outlineLevel="0" collapsed="false">
      <c r="A417" s="8" t="n">
        <v>46143</v>
      </c>
      <c r="B417" s="9" t="s">
        <v>44</v>
      </c>
      <c r="C417" s="9" t="s">
        <v>41</v>
      </c>
      <c r="D417" s="10" t="n">
        <v>14220.01</v>
      </c>
    </row>
    <row r="418" customFormat="false" ht="15" hidden="false" customHeight="true" outlineLevel="0" collapsed="false">
      <c r="A418" s="8" t="n">
        <v>46143</v>
      </c>
      <c r="B418" s="9" t="s">
        <v>44</v>
      </c>
      <c r="C418" s="9" t="s">
        <v>42</v>
      </c>
      <c r="D418" s="10" t="n">
        <v>23140.33</v>
      </c>
    </row>
    <row r="419" customFormat="false" ht="15" hidden="false" customHeight="true" outlineLevel="0" collapsed="false">
      <c r="A419" s="8" t="n">
        <v>46143</v>
      </c>
      <c r="B419" s="9" t="s">
        <v>45</v>
      </c>
      <c r="C419" s="9" t="s">
        <v>40</v>
      </c>
      <c r="D419" s="10" t="n">
        <v>102502.67</v>
      </c>
    </row>
    <row r="420" customFormat="false" ht="15" hidden="false" customHeight="true" outlineLevel="0" collapsed="false">
      <c r="A420" s="8" t="n">
        <v>46143</v>
      </c>
      <c r="B420" s="9" t="s">
        <v>45</v>
      </c>
      <c r="C420" s="9" t="s">
        <v>41</v>
      </c>
      <c r="D420" s="10" t="n">
        <v>19517.37</v>
      </c>
    </row>
    <row r="421" customFormat="false" ht="15" hidden="false" customHeight="true" outlineLevel="0" collapsed="false">
      <c r="A421" s="8" t="n">
        <v>46143</v>
      </c>
      <c r="B421" s="9" t="s">
        <v>45</v>
      </c>
      <c r="C421" s="9" t="s">
        <v>42</v>
      </c>
      <c r="D421" s="10" t="n">
        <v>24341.84</v>
      </c>
    </row>
    <row r="422" customFormat="false" ht="15" hidden="false" customHeight="true" outlineLevel="0" collapsed="false">
      <c r="A422" s="8" t="n">
        <v>46174</v>
      </c>
      <c r="B422" s="9" t="s">
        <v>39</v>
      </c>
      <c r="C422" s="9" t="s">
        <v>40</v>
      </c>
      <c r="D422" s="10" t="n">
        <v>167945.19</v>
      </c>
    </row>
    <row r="423" customFormat="false" ht="15" hidden="false" customHeight="true" outlineLevel="0" collapsed="false">
      <c r="A423" s="8" t="n">
        <v>46174</v>
      </c>
      <c r="B423" s="9" t="s">
        <v>39</v>
      </c>
      <c r="C423" s="9" t="s">
        <v>41</v>
      </c>
      <c r="D423" s="10" t="n">
        <v>29221.25</v>
      </c>
    </row>
    <row r="424" customFormat="false" ht="15" hidden="false" customHeight="true" outlineLevel="0" collapsed="false">
      <c r="A424" s="8" t="n">
        <v>46174</v>
      </c>
      <c r="B424" s="9" t="s">
        <v>39</v>
      </c>
      <c r="C424" s="9" t="s">
        <v>42</v>
      </c>
      <c r="D424" s="10" t="n">
        <v>48328.86</v>
      </c>
    </row>
    <row r="425" customFormat="false" ht="15" hidden="false" customHeight="true" outlineLevel="0" collapsed="false">
      <c r="A425" s="8" t="n">
        <v>46174</v>
      </c>
      <c r="B425" s="9" t="s">
        <v>43</v>
      </c>
      <c r="C425" s="9" t="s">
        <v>40</v>
      </c>
      <c r="D425" s="10" t="n">
        <v>225703.1</v>
      </c>
    </row>
    <row r="426" customFormat="false" ht="15" hidden="false" customHeight="true" outlineLevel="0" collapsed="false">
      <c r="A426" s="8" t="n">
        <v>46174</v>
      </c>
      <c r="B426" s="9" t="s">
        <v>43</v>
      </c>
      <c r="C426" s="9" t="s">
        <v>41</v>
      </c>
      <c r="D426" s="10" t="n">
        <v>33229.33</v>
      </c>
    </row>
    <row r="427" customFormat="false" ht="15" hidden="false" customHeight="true" outlineLevel="0" collapsed="false">
      <c r="A427" s="8" t="n">
        <v>46174</v>
      </c>
      <c r="B427" s="9" t="s">
        <v>43</v>
      </c>
      <c r="C427" s="9" t="s">
        <v>42</v>
      </c>
      <c r="D427" s="10" t="n">
        <v>56198.11</v>
      </c>
    </row>
    <row r="428" customFormat="false" ht="15" hidden="false" customHeight="true" outlineLevel="0" collapsed="false">
      <c r="A428" s="8" t="n">
        <v>46174</v>
      </c>
      <c r="B428" s="9" t="s">
        <v>44</v>
      </c>
      <c r="C428" s="9" t="s">
        <v>40</v>
      </c>
      <c r="D428" s="10" t="n">
        <v>91803.16</v>
      </c>
    </row>
    <row r="429" customFormat="false" ht="15" hidden="false" customHeight="true" outlineLevel="0" collapsed="false">
      <c r="A429" s="8" t="n">
        <v>46174</v>
      </c>
      <c r="B429" s="9" t="s">
        <v>44</v>
      </c>
      <c r="C429" s="9" t="s">
        <v>41</v>
      </c>
      <c r="D429" s="10" t="n">
        <v>17089.73</v>
      </c>
    </row>
    <row r="430" customFormat="false" ht="15" hidden="false" customHeight="true" outlineLevel="0" collapsed="false">
      <c r="A430" s="8" t="n">
        <v>46174</v>
      </c>
      <c r="B430" s="9" t="s">
        <v>44</v>
      </c>
      <c r="C430" s="9" t="s">
        <v>42</v>
      </c>
      <c r="D430" s="10" t="n">
        <v>22737.08</v>
      </c>
    </row>
    <row r="431" customFormat="false" ht="15" hidden="false" customHeight="true" outlineLevel="0" collapsed="false">
      <c r="A431" s="8" t="n">
        <v>46174</v>
      </c>
      <c r="B431" s="9" t="s">
        <v>45</v>
      </c>
      <c r="C431" s="9" t="s">
        <v>40</v>
      </c>
      <c r="D431" s="10" t="n">
        <v>103214.97</v>
      </c>
    </row>
    <row r="432" customFormat="false" ht="15" hidden="false" customHeight="true" outlineLevel="0" collapsed="false">
      <c r="A432" s="8" t="n">
        <v>46174</v>
      </c>
      <c r="B432" s="9" t="s">
        <v>45</v>
      </c>
      <c r="C432" s="9" t="s">
        <v>41</v>
      </c>
      <c r="D432" s="10" t="n">
        <v>16941.42</v>
      </c>
    </row>
    <row r="433" customFormat="false" ht="15" hidden="false" customHeight="true" outlineLevel="0" collapsed="false">
      <c r="A433" s="8" t="n">
        <v>46174</v>
      </c>
      <c r="B433" s="9" t="s">
        <v>45</v>
      </c>
      <c r="C433" s="9" t="s">
        <v>42</v>
      </c>
      <c r="D433" s="10" t="n">
        <v>25045.57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20"/>
    <col collapsed="false" customWidth="true" hidden="false" outlineLevel="0" max="3" min="3" style="1" width="12"/>
  </cols>
  <sheetData>
    <row r="1" customFormat="false" ht="15" hidden="false" customHeight="true" outlineLevel="0" collapsed="false">
      <c r="A1" s="7" t="s">
        <v>24</v>
      </c>
      <c r="B1" s="7" t="s">
        <v>36</v>
      </c>
      <c r="C1" s="7" t="s">
        <v>7</v>
      </c>
    </row>
    <row r="2" customFormat="false" ht="15" hidden="false" customHeight="true" outlineLevel="0" collapsed="false">
      <c r="A2" s="8" t="n">
        <v>45108</v>
      </c>
      <c r="B2" s="9" t="s">
        <v>39</v>
      </c>
      <c r="C2" s="9" t="n">
        <v>40</v>
      </c>
    </row>
    <row r="3" customFormat="false" ht="15" hidden="false" customHeight="true" outlineLevel="0" collapsed="false">
      <c r="A3" s="8" t="n">
        <v>45108</v>
      </c>
      <c r="B3" s="9" t="s">
        <v>43</v>
      </c>
      <c r="C3" s="9" t="n">
        <v>55</v>
      </c>
    </row>
    <row r="4" customFormat="false" ht="15" hidden="false" customHeight="true" outlineLevel="0" collapsed="false">
      <c r="A4" s="8" t="n">
        <v>45108</v>
      </c>
      <c r="B4" s="9" t="s">
        <v>44</v>
      </c>
      <c r="C4" s="9" t="n">
        <v>22</v>
      </c>
    </row>
    <row r="5" customFormat="false" ht="15" hidden="false" customHeight="true" outlineLevel="0" collapsed="false">
      <c r="A5" s="8" t="n">
        <v>45108</v>
      </c>
      <c r="B5" s="9" t="s">
        <v>45</v>
      </c>
      <c r="C5" s="9" t="n">
        <v>18</v>
      </c>
    </row>
    <row r="6" customFormat="false" ht="15" hidden="false" customHeight="true" outlineLevel="0" collapsed="false">
      <c r="A6" s="8" t="n">
        <v>45139</v>
      </c>
      <c r="B6" s="9" t="s">
        <v>39</v>
      </c>
      <c r="C6" s="9" t="n">
        <v>40</v>
      </c>
    </row>
    <row r="7" customFormat="false" ht="15" hidden="false" customHeight="true" outlineLevel="0" collapsed="false">
      <c r="A7" s="8" t="n">
        <v>45139</v>
      </c>
      <c r="B7" s="9" t="s">
        <v>43</v>
      </c>
      <c r="C7" s="9" t="n">
        <v>56</v>
      </c>
    </row>
    <row r="8" customFormat="false" ht="15" hidden="false" customHeight="true" outlineLevel="0" collapsed="false">
      <c r="A8" s="8" t="n">
        <v>45139</v>
      </c>
      <c r="B8" s="9" t="s">
        <v>44</v>
      </c>
      <c r="C8" s="9" t="n">
        <v>22</v>
      </c>
    </row>
    <row r="9" customFormat="false" ht="15" hidden="false" customHeight="true" outlineLevel="0" collapsed="false">
      <c r="A9" s="8" t="n">
        <v>45139</v>
      </c>
      <c r="B9" s="9" t="s">
        <v>45</v>
      </c>
      <c r="C9" s="9" t="n">
        <v>18</v>
      </c>
    </row>
    <row r="10" customFormat="false" ht="15" hidden="false" customHeight="true" outlineLevel="0" collapsed="false">
      <c r="A10" s="8" t="n">
        <v>45170</v>
      </c>
      <c r="B10" s="9" t="s">
        <v>39</v>
      </c>
      <c r="C10" s="9" t="n">
        <v>42</v>
      </c>
    </row>
    <row r="11" customFormat="false" ht="15" hidden="false" customHeight="true" outlineLevel="0" collapsed="false">
      <c r="A11" s="8" t="n">
        <v>45170</v>
      </c>
      <c r="B11" s="9" t="s">
        <v>43</v>
      </c>
      <c r="C11" s="9" t="n">
        <v>56</v>
      </c>
    </row>
    <row r="12" customFormat="false" ht="15" hidden="false" customHeight="true" outlineLevel="0" collapsed="false">
      <c r="A12" s="8" t="n">
        <v>45170</v>
      </c>
      <c r="B12" s="9" t="s">
        <v>44</v>
      </c>
      <c r="C12" s="9" t="n">
        <v>22</v>
      </c>
    </row>
    <row r="13" customFormat="false" ht="15" hidden="false" customHeight="true" outlineLevel="0" collapsed="false">
      <c r="A13" s="8" t="n">
        <v>45170</v>
      </c>
      <c r="B13" s="9" t="s">
        <v>45</v>
      </c>
      <c r="C13" s="9" t="n">
        <v>18</v>
      </c>
    </row>
    <row r="14" customFormat="false" ht="15" hidden="false" customHeight="true" outlineLevel="0" collapsed="false">
      <c r="A14" s="8" t="n">
        <v>45200</v>
      </c>
      <c r="B14" s="9" t="s">
        <v>39</v>
      </c>
      <c r="C14" s="9" t="n">
        <v>42</v>
      </c>
    </row>
    <row r="15" customFormat="false" ht="15" hidden="false" customHeight="true" outlineLevel="0" collapsed="false">
      <c r="A15" s="8" t="n">
        <v>45200</v>
      </c>
      <c r="B15" s="9" t="s">
        <v>43</v>
      </c>
      <c r="C15" s="9" t="n">
        <v>56</v>
      </c>
    </row>
    <row r="16" customFormat="false" ht="15" hidden="false" customHeight="true" outlineLevel="0" collapsed="false">
      <c r="A16" s="8" t="n">
        <v>45200</v>
      </c>
      <c r="B16" s="9" t="s">
        <v>44</v>
      </c>
      <c r="C16" s="9" t="n">
        <v>22</v>
      </c>
    </row>
    <row r="17" customFormat="false" ht="15" hidden="false" customHeight="true" outlineLevel="0" collapsed="false">
      <c r="A17" s="8" t="n">
        <v>45200</v>
      </c>
      <c r="B17" s="9" t="s">
        <v>45</v>
      </c>
      <c r="C17" s="9" t="n">
        <v>18</v>
      </c>
    </row>
    <row r="18" customFormat="false" ht="15" hidden="false" customHeight="true" outlineLevel="0" collapsed="false">
      <c r="A18" s="8" t="n">
        <v>45231</v>
      </c>
      <c r="B18" s="9" t="s">
        <v>39</v>
      </c>
      <c r="C18" s="9" t="n">
        <v>42</v>
      </c>
    </row>
    <row r="19" customFormat="false" ht="15" hidden="false" customHeight="true" outlineLevel="0" collapsed="false">
      <c r="A19" s="8" t="n">
        <v>45231</v>
      </c>
      <c r="B19" s="9" t="s">
        <v>43</v>
      </c>
      <c r="C19" s="9" t="n">
        <v>56</v>
      </c>
    </row>
    <row r="20" customFormat="false" ht="15" hidden="false" customHeight="true" outlineLevel="0" collapsed="false">
      <c r="A20" s="8" t="n">
        <v>45231</v>
      </c>
      <c r="B20" s="9" t="s">
        <v>44</v>
      </c>
      <c r="C20" s="9" t="n">
        <v>21</v>
      </c>
    </row>
    <row r="21" customFormat="false" ht="15" hidden="false" customHeight="true" outlineLevel="0" collapsed="false">
      <c r="A21" s="8" t="n">
        <v>45231</v>
      </c>
      <c r="B21" s="9" t="s">
        <v>45</v>
      </c>
      <c r="C21" s="9" t="n">
        <v>19</v>
      </c>
    </row>
    <row r="22" customFormat="false" ht="15" hidden="false" customHeight="true" outlineLevel="0" collapsed="false">
      <c r="A22" s="8" t="n">
        <v>45261</v>
      </c>
      <c r="B22" s="9" t="s">
        <v>39</v>
      </c>
      <c r="C22" s="9" t="n">
        <v>42</v>
      </c>
    </row>
    <row r="23" customFormat="false" ht="15" hidden="false" customHeight="true" outlineLevel="0" collapsed="false">
      <c r="A23" s="8" t="n">
        <v>45261</v>
      </c>
      <c r="B23" s="9" t="s">
        <v>43</v>
      </c>
      <c r="C23" s="9" t="n">
        <v>57</v>
      </c>
    </row>
    <row r="24" customFormat="false" ht="15" hidden="false" customHeight="true" outlineLevel="0" collapsed="false">
      <c r="A24" s="8" t="n">
        <v>45261</v>
      </c>
      <c r="B24" s="9" t="s">
        <v>44</v>
      </c>
      <c r="C24" s="9" t="n">
        <v>22</v>
      </c>
    </row>
    <row r="25" customFormat="false" ht="15" hidden="false" customHeight="true" outlineLevel="0" collapsed="false">
      <c r="A25" s="8" t="n">
        <v>45261</v>
      </c>
      <c r="B25" s="9" t="s">
        <v>45</v>
      </c>
      <c r="C25" s="9" t="n">
        <v>20</v>
      </c>
    </row>
    <row r="26" customFormat="false" ht="15" hidden="false" customHeight="true" outlineLevel="0" collapsed="false">
      <c r="A26" s="8" t="n">
        <v>45292</v>
      </c>
      <c r="B26" s="9" t="s">
        <v>39</v>
      </c>
      <c r="C26" s="9" t="n">
        <v>42</v>
      </c>
    </row>
    <row r="27" customFormat="false" ht="15" hidden="false" customHeight="true" outlineLevel="0" collapsed="false">
      <c r="A27" s="8" t="n">
        <v>45292</v>
      </c>
      <c r="B27" s="9" t="s">
        <v>43</v>
      </c>
      <c r="C27" s="9" t="n">
        <v>57</v>
      </c>
    </row>
    <row r="28" customFormat="false" ht="15" hidden="false" customHeight="true" outlineLevel="0" collapsed="false">
      <c r="A28" s="8" t="n">
        <v>45292</v>
      </c>
      <c r="B28" s="9" t="s">
        <v>44</v>
      </c>
      <c r="C28" s="9" t="n">
        <v>22</v>
      </c>
    </row>
    <row r="29" customFormat="false" ht="15" hidden="false" customHeight="true" outlineLevel="0" collapsed="false">
      <c r="A29" s="8" t="n">
        <v>45292</v>
      </c>
      <c r="B29" s="9" t="s">
        <v>45</v>
      </c>
      <c r="C29" s="9" t="n">
        <v>20</v>
      </c>
    </row>
    <row r="30" customFormat="false" ht="15" hidden="false" customHeight="true" outlineLevel="0" collapsed="false">
      <c r="A30" s="8" t="n">
        <v>45323</v>
      </c>
      <c r="B30" s="9" t="s">
        <v>39</v>
      </c>
      <c r="C30" s="9" t="n">
        <v>42</v>
      </c>
    </row>
    <row r="31" customFormat="false" ht="15" hidden="false" customHeight="true" outlineLevel="0" collapsed="false">
      <c r="A31" s="8" t="n">
        <v>45323</v>
      </c>
      <c r="B31" s="9" t="s">
        <v>43</v>
      </c>
      <c r="C31" s="9" t="n">
        <v>59</v>
      </c>
    </row>
    <row r="32" customFormat="false" ht="15" hidden="false" customHeight="true" outlineLevel="0" collapsed="false">
      <c r="A32" s="8" t="n">
        <v>45323</v>
      </c>
      <c r="B32" s="9" t="s">
        <v>44</v>
      </c>
      <c r="C32" s="9" t="n">
        <v>24</v>
      </c>
    </row>
    <row r="33" customFormat="false" ht="15" hidden="false" customHeight="true" outlineLevel="0" collapsed="false">
      <c r="A33" s="8" t="n">
        <v>45323</v>
      </c>
      <c r="B33" s="9" t="s">
        <v>45</v>
      </c>
      <c r="C33" s="9" t="n">
        <v>22</v>
      </c>
    </row>
    <row r="34" customFormat="false" ht="15" hidden="false" customHeight="true" outlineLevel="0" collapsed="false">
      <c r="A34" s="8" t="n">
        <v>45352</v>
      </c>
      <c r="B34" s="9" t="s">
        <v>39</v>
      </c>
      <c r="C34" s="9" t="n">
        <v>41</v>
      </c>
    </row>
    <row r="35" customFormat="false" ht="15" hidden="false" customHeight="true" outlineLevel="0" collapsed="false">
      <c r="A35" s="8" t="n">
        <v>45352</v>
      </c>
      <c r="B35" s="9" t="s">
        <v>43</v>
      </c>
      <c r="C35" s="9" t="n">
        <v>60</v>
      </c>
    </row>
    <row r="36" customFormat="false" ht="15" hidden="false" customHeight="true" outlineLevel="0" collapsed="false">
      <c r="A36" s="8" t="n">
        <v>45352</v>
      </c>
      <c r="B36" s="9" t="s">
        <v>44</v>
      </c>
      <c r="C36" s="9" t="n">
        <v>24</v>
      </c>
    </row>
    <row r="37" customFormat="false" ht="15" hidden="false" customHeight="true" outlineLevel="0" collapsed="false">
      <c r="A37" s="8" t="n">
        <v>45352</v>
      </c>
      <c r="B37" s="9" t="s">
        <v>45</v>
      </c>
      <c r="C37" s="9" t="n">
        <v>22</v>
      </c>
    </row>
    <row r="38" customFormat="false" ht="15" hidden="false" customHeight="true" outlineLevel="0" collapsed="false">
      <c r="A38" s="8" t="n">
        <v>45383</v>
      </c>
      <c r="B38" s="9" t="s">
        <v>39</v>
      </c>
      <c r="C38" s="9" t="n">
        <v>42</v>
      </c>
    </row>
    <row r="39" customFormat="false" ht="15" hidden="false" customHeight="true" outlineLevel="0" collapsed="false">
      <c r="A39" s="8" t="n">
        <v>45383</v>
      </c>
      <c r="B39" s="9" t="s">
        <v>43</v>
      </c>
      <c r="C39" s="9" t="n">
        <v>59</v>
      </c>
    </row>
    <row r="40" customFormat="false" ht="15" hidden="false" customHeight="true" outlineLevel="0" collapsed="false">
      <c r="A40" s="8" t="n">
        <v>45383</v>
      </c>
      <c r="B40" s="9" t="s">
        <v>44</v>
      </c>
      <c r="C40" s="9" t="n">
        <v>24</v>
      </c>
    </row>
    <row r="41" customFormat="false" ht="15" hidden="false" customHeight="true" outlineLevel="0" collapsed="false">
      <c r="A41" s="8" t="n">
        <v>45383</v>
      </c>
      <c r="B41" s="9" t="s">
        <v>45</v>
      </c>
      <c r="C41" s="9" t="n">
        <v>23</v>
      </c>
    </row>
    <row r="42" customFormat="false" ht="15" hidden="false" customHeight="true" outlineLevel="0" collapsed="false">
      <c r="A42" s="8" t="n">
        <v>45413</v>
      </c>
      <c r="B42" s="9" t="s">
        <v>39</v>
      </c>
      <c r="C42" s="9" t="n">
        <v>42</v>
      </c>
    </row>
    <row r="43" customFormat="false" ht="15" hidden="false" customHeight="true" outlineLevel="0" collapsed="false">
      <c r="A43" s="8" t="n">
        <v>45413</v>
      </c>
      <c r="B43" s="9" t="s">
        <v>43</v>
      </c>
      <c r="C43" s="9" t="n">
        <v>59</v>
      </c>
    </row>
    <row r="44" customFormat="false" ht="15" hidden="false" customHeight="true" outlineLevel="0" collapsed="false">
      <c r="A44" s="8" t="n">
        <v>45413</v>
      </c>
      <c r="B44" s="9" t="s">
        <v>44</v>
      </c>
      <c r="C44" s="9" t="n">
        <v>24</v>
      </c>
    </row>
    <row r="45" customFormat="false" ht="15" hidden="false" customHeight="true" outlineLevel="0" collapsed="false">
      <c r="A45" s="8" t="n">
        <v>45413</v>
      </c>
      <c r="B45" s="9" t="s">
        <v>45</v>
      </c>
      <c r="C45" s="9" t="n">
        <v>23</v>
      </c>
    </row>
    <row r="46" customFormat="false" ht="15" hidden="false" customHeight="true" outlineLevel="0" collapsed="false">
      <c r="A46" s="8" t="n">
        <v>45444</v>
      </c>
      <c r="B46" s="9" t="s">
        <v>39</v>
      </c>
      <c r="C46" s="9" t="n">
        <v>42</v>
      </c>
    </row>
    <row r="47" customFormat="false" ht="15" hidden="false" customHeight="true" outlineLevel="0" collapsed="false">
      <c r="A47" s="8" t="n">
        <v>45444</v>
      </c>
      <c r="B47" s="9" t="s">
        <v>43</v>
      </c>
      <c r="C47" s="9" t="n">
        <v>61</v>
      </c>
    </row>
    <row r="48" customFormat="false" ht="15" hidden="false" customHeight="true" outlineLevel="0" collapsed="false">
      <c r="A48" s="8" t="n">
        <v>45444</v>
      </c>
      <c r="B48" s="9" t="s">
        <v>44</v>
      </c>
      <c r="C48" s="9" t="n">
        <v>24</v>
      </c>
    </row>
    <row r="49" customFormat="false" ht="15" hidden="false" customHeight="true" outlineLevel="0" collapsed="false">
      <c r="A49" s="8" t="n">
        <v>45444</v>
      </c>
      <c r="B49" s="9" t="s">
        <v>45</v>
      </c>
      <c r="C49" s="9" t="n">
        <v>22</v>
      </c>
    </row>
    <row r="50" customFormat="false" ht="15" hidden="false" customHeight="true" outlineLevel="0" collapsed="false">
      <c r="A50" s="8" t="n">
        <v>45474</v>
      </c>
      <c r="B50" s="9" t="s">
        <v>39</v>
      </c>
      <c r="C50" s="9" t="n">
        <v>42</v>
      </c>
    </row>
    <row r="51" customFormat="false" ht="15" hidden="false" customHeight="true" outlineLevel="0" collapsed="false">
      <c r="A51" s="8" t="n">
        <v>45474</v>
      </c>
      <c r="B51" s="9" t="s">
        <v>43</v>
      </c>
      <c r="C51" s="9" t="n">
        <v>61</v>
      </c>
    </row>
    <row r="52" customFormat="false" ht="15" hidden="false" customHeight="true" outlineLevel="0" collapsed="false">
      <c r="A52" s="8" t="n">
        <v>45474</v>
      </c>
      <c r="B52" s="9" t="s">
        <v>44</v>
      </c>
      <c r="C52" s="9" t="n">
        <v>24</v>
      </c>
    </row>
    <row r="53" customFormat="false" ht="15" hidden="false" customHeight="true" outlineLevel="0" collapsed="false">
      <c r="A53" s="8" t="n">
        <v>45474</v>
      </c>
      <c r="B53" s="9" t="s">
        <v>45</v>
      </c>
      <c r="C53" s="9" t="n">
        <v>22</v>
      </c>
    </row>
    <row r="54" customFormat="false" ht="15" hidden="false" customHeight="true" outlineLevel="0" collapsed="false">
      <c r="A54" s="8" t="n">
        <v>45505</v>
      </c>
      <c r="B54" s="9" t="s">
        <v>39</v>
      </c>
      <c r="C54" s="9" t="n">
        <v>43</v>
      </c>
    </row>
    <row r="55" customFormat="false" ht="15" hidden="false" customHeight="true" outlineLevel="0" collapsed="false">
      <c r="A55" s="8" t="n">
        <v>45505</v>
      </c>
      <c r="B55" s="9" t="s">
        <v>43</v>
      </c>
      <c r="C55" s="9" t="n">
        <v>61</v>
      </c>
    </row>
    <row r="56" customFormat="false" ht="15" hidden="false" customHeight="true" outlineLevel="0" collapsed="false">
      <c r="A56" s="8" t="n">
        <v>45505</v>
      </c>
      <c r="B56" s="9" t="s">
        <v>44</v>
      </c>
      <c r="C56" s="9" t="n">
        <v>24</v>
      </c>
    </row>
    <row r="57" customFormat="false" ht="15" hidden="false" customHeight="true" outlineLevel="0" collapsed="false">
      <c r="A57" s="8" t="n">
        <v>45505</v>
      </c>
      <c r="B57" s="9" t="s">
        <v>45</v>
      </c>
      <c r="C57" s="9" t="n">
        <v>22</v>
      </c>
    </row>
    <row r="58" customFormat="false" ht="15" hidden="false" customHeight="true" outlineLevel="0" collapsed="false">
      <c r="A58" s="8" t="n">
        <v>45536</v>
      </c>
      <c r="B58" s="9" t="s">
        <v>39</v>
      </c>
      <c r="C58" s="9" t="n">
        <v>43</v>
      </c>
    </row>
    <row r="59" customFormat="false" ht="15" hidden="false" customHeight="true" outlineLevel="0" collapsed="false">
      <c r="A59" s="8" t="n">
        <v>45536</v>
      </c>
      <c r="B59" s="9" t="s">
        <v>43</v>
      </c>
      <c r="C59" s="9" t="n">
        <v>61</v>
      </c>
    </row>
    <row r="60" customFormat="false" ht="15" hidden="false" customHeight="true" outlineLevel="0" collapsed="false">
      <c r="A60" s="8" t="n">
        <v>45536</v>
      </c>
      <c r="B60" s="9" t="s">
        <v>44</v>
      </c>
      <c r="C60" s="9" t="n">
        <v>25</v>
      </c>
    </row>
    <row r="61" customFormat="false" ht="15" hidden="false" customHeight="true" outlineLevel="0" collapsed="false">
      <c r="A61" s="8" t="n">
        <v>45536</v>
      </c>
      <c r="B61" s="9" t="s">
        <v>45</v>
      </c>
      <c r="C61" s="9" t="n">
        <v>22</v>
      </c>
    </row>
    <row r="62" customFormat="false" ht="15" hidden="false" customHeight="true" outlineLevel="0" collapsed="false">
      <c r="A62" s="8" t="n">
        <v>45566</v>
      </c>
      <c r="B62" s="9" t="s">
        <v>39</v>
      </c>
      <c r="C62" s="9" t="n">
        <v>43</v>
      </c>
    </row>
    <row r="63" customFormat="false" ht="15" hidden="false" customHeight="true" outlineLevel="0" collapsed="false">
      <c r="A63" s="8" t="n">
        <v>45566</v>
      </c>
      <c r="B63" s="9" t="s">
        <v>43</v>
      </c>
      <c r="C63" s="9" t="n">
        <v>62</v>
      </c>
    </row>
    <row r="64" customFormat="false" ht="15" hidden="false" customHeight="true" outlineLevel="0" collapsed="false">
      <c r="A64" s="8" t="n">
        <v>45566</v>
      </c>
      <c r="B64" s="9" t="s">
        <v>44</v>
      </c>
      <c r="C64" s="9" t="n">
        <v>24</v>
      </c>
    </row>
    <row r="65" customFormat="false" ht="15" hidden="false" customHeight="true" outlineLevel="0" collapsed="false">
      <c r="A65" s="8" t="n">
        <v>45566</v>
      </c>
      <c r="B65" s="9" t="s">
        <v>45</v>
      </c>
      <c r="C65" s="9" t="n">
        <v>21</v>
      </c>
    </row>
    <row r="66" customFormat="false" ht="15" hidden="false" customHeight="true" outlineLevel="0" collapsed="false">
      <c r="A66" s="8" t="n">
        <v>45597</v>
      </c>
      <c r="B66" s="9" t="s">
        <v>39</v>
      </c>
      <c r="C66" s="9" t="n">
        <v>43</v>
      </c>
    </row>
    <row r="67" customFormat="false" ht="15" hidden="false" customHeight="true" outlineLevel="0" collapsed="false">
      <c r="A67" s="8" t="n">
        <v>45597</v>
      </c>
      <c r="B67" s="9" t="s">
        <v>43</v>
      </c>
      <c r="C67" s="9" t="n">
        <v>62</v>
      </c>
    </row>
    <row r="68" customFormat="false" ht="15" hidden="false" customHeight="true" outlineLevel="0" collapsed="false">
      <c r="A68" s="8" t="n">
        <v>45597</v>
      </c>
      <c r="B68" s="9" t="s">
        <v>44</v>
      </c>
      <c r="C68" s="9" t="n">
        <v>23</v>
      </c>
    </row>
    <row r="69" customFormat="false" ht="15" hidden="false" customHeight="true" outlineLevel="0" collapsed="false">
      <c r="A69" s="8" t="n">
        <v>45597</v>
      </c>
      <c r="B69" s="9" t="s">
        <v>45</v>
      </c>
      <c r="C69" s="9" t="n">
        <v>21</v>
      </c>
    </row>
    <row r="70" customFormat="false" ht="15" hidden="false" customHeight="true" outlineLevel="0" collapsed="false">
      <c r="A70" s="8" t="n">
        <v>45627</v>
      </c>
      <c r="B70" s="9" t="s">
        <v>39</v>
      </c>
      <c r="C70" s="9" t="n">
        <v>43</v>
      </c>
    </row>
    <row r="71" customFormat="false" ht="15" hidden="false" customHeight="true" outlineLevel="0" collapsed="false">
      <c r="A71" s="8" t="n">
        <v>45627</v>
      </c>
      <c r="B71" s="9" t="s">
        <v>43</v>
      </c>
      <c r="C71" s="9" t="n">
        <v>61</v>
      </c>
    </row>
    <row r="72" customFormat="false" ht="15" hidden="false" customHeight="true" outlineLevel="0" collapsed="false">
      <c r="A72" s="8" t="n">
        <v>45627</v>
      </c>
      <c r="B72" s="9" t="s">
        <v>44</v>
      </c>
      <c r="C72" s="9" t="n">
        <v>23</v>
      </c>
    </row>
    <row r="73" customFormat="false" ht="15" hidden="false" customHeight="true" outlineLevel="0" collapsed="false">
      <c r="A73" s="8" t="n">
        <v>45627</v>
      </c>
      <c r="B73" s="9" t="s">
        <v>45</v>
      </c>
      <c r="C73" s="9" t="n">
        <v>21</v>
      </c>
    </row>
    <row r="74" customFormat="false" ht="15" hidden="false" customHeight="true" outlineLevel="0" collapsed="false">
      <c r="A74" s="8" t="n">
        <v>45658</v>
      </c>
      <c r="B74" s="9" t="s">
        <v>39</v>
      </c>
      <c r="C74" s="9" t="n">
        <v>43</v>
      </c>
    </row>
    <row r="75" customFormat="false" ht="15" hidden="false" customHeight="true" outlineLevel="0" collapsed="false">
      <c r="A75" s="8" t="n">
        <v>45658</v>
      </c>
      <c r="B75" s="9" t="s">
        <v>43</v>
      </c>
      <c r="C75" s="9" t="n">
        <v>61</v>
      </c>
    </row>
    <row r="76" customFormat="false" ht="15" hidden="false" customHeight="true" outlineLevel="0" collapsed="false">
      <c r="A76" s="8" t="n">
        <v>45658</v>
      </c>
      <c r="B76" s="9" t="s">
        <v>44</v>
      </c>
      <c r="C76" s="9" t="n">
        <v>23</v>
      </c>
    </row>
    <row r="77" customFormat="false" ht="15" hidden="false" customHeight="true" outlineLevel="0" collapsed="false">
      <c r="A77" s="8" t="n">
        <v>45658</v>
      </c>
      <c r="B77" s="9" t="s">
        <v>45</v>
      </c>
      <c r="C77" s="9" t="n">
        <v>22</v>
      </c>
    </row>
    <row r="78" customFormat="false" ht="15" hidden="false" customHeight="true" outlineLevel="0" collapsed="false">
      <c r="A78" s="8" t="n">
        <v>45689</v>
      </c>
      <c r="B78" s="9" t="s">
        <v>39</v>
      </c>
      <c r="C78" s="9" t="n">
        <v>43</v>
      </c>
    </row>
    <row r="79" customFormat="false" ht="15" hidden="false" customHeight="true" outlineLevel="0" collapsed="false">
      <c r="A79" s="8" t="n">
        <v>45689</v>
      </c>
      <c r="B79" s="9" t="s">
        <v>43</v>
      </c>
      <c r="C79" s="9" t="n">
        <v>61</v>
      </c>
    </row>
    <row r="80" customFormat="false" ht="15" hidden="false" customHeight="true" outlineLevel="0" collapsed="false">
      <c r="A80" s="8" t="n">
        <v>45689</v>
      </c>
      <c r="B80" s="9" t="s">
        <v>44</v>
      </c>
      <c r="C80" s="9" t="n">
        <v>23</v>
      </c>
    </row>
    <row r="81" customFormat="false" ht="15" hidden="false" customHeight="true" outlineLevel="0" collapsed="false">
      <c r="A81" s="8" t="n">
        <v>45689</v>
      </c>
      <c r="B81" s="9" t="s">
        <v>45</v>
      </c>
      <c r="C81" s="9" t="n">
        <v>23</v>
      </c>
    </row>
    <row r="82" customFormat="false" ht="15" hidden="false" customHeight="true" outlineLevel="0" collapsed="false">
      <c r="A82" s="8" t="n">
        <v>45717</v>
      </c>
      <c r="B82" s="9" t="s">
        <v>39</v>
      </c>
      <c r="C82" s="9" t="n">
        <v>42</v>
      </c>
    </row>
    <row r="83" customFormat="false" ht="15" hidden="false" customHeight="true" outlineLevel="0" collapsed="false">
      <c r="A83" s="8" t="n">
        <v>45717</v>
      </c>
      <c r="B83" s="9" t="s">
        <v>43</v>
      </c>
      <c r="C83" s="9" t="n">
        <v>61</v>
      </c>
    </row>
    <row r="84" customFormat="false" ht="15" hidden="false" customHeight="true" outlineLevel="0" collapsed="false">
      <c r="A84" s="8" t="n">
        <v>45717</v>
      </c>
      <c r="B84" s="9" t="s">
        <v>44</v>
      </c>
      <c r="C84" s="9" t="n">
        <v>23</v>
      </c>
    </row>
    <row r="85" customFormat="false" ht="15" hidden="false" customHeight="true" outlineLevel="0" collapsed="false">
      <c r="A85" s="8" t="n">
        <v>45717</v>
      </c>
      <c r="B85" s="9" t="s">
        <v>45</v>
      </c>
      <c r="C85" s="9" t="n">
        <v>24</v>
      </c>
    </row>
    <row r="86" customFormat="false" ht="15" hidden="false" customHeight="true" outlineLevel="0" collapsed="false">
      <c r="A86" s="8" t="n">
        <v>45748</v>
      </c>
      <c r="B86" s="9" t="s">
        <v>39</v>
      </c>
      <c r="C86" s="9" t="n">
        <v>42</v>
      </c>
    </row>
    <row r="87" customFormat="false" ht="15" hidden="false" customHeight="true" outlineLevel="0" collapsed="false">
      <c r="A87" s="8" t="n">
        <v>45748</v>
      </c>
      <c r="B87" s="9" t="s">
        <v>43</v>
      </c>
      <c r="C87" s="9" t="n">
        <v>61</v>
      </c>
    </row>
    <row r="88" customFormat="false" ht="15" hidden="false" customHeight="true" outlineLevel="0" collapsed="false">
      <c r="A88" s="8" t="n">
        <v>45748</v>
      </c>
      <c r="B88" s="9" t="s">
        <v>44</v>
      </c>
      <c r="C88" s="9" t="n">
        <v>23</v>
      </c>
    </row>
    <row r="89" customFormat="false" ht="15" hidden="false" customHeight="true" outlineLevel="0" collapsed="false">
      <c r="A89" s="8" t="n">
        <v>45748</v>
      </c>
      <c r="B89" s="9" t="s">
        <v>45</v>
      </c>
      <c r="C89" s="9" t="n">
        <v>24</v>
      </c>
    </row>
    <row r="90" customFormat="false" ht="15" hidden="false" customHeight="true" outlineLevel="0" collapsed="false">
      <c r="A90" s="8" t="n">
        <v>45778</v>
      </c>
      <c r="B90" s="9" t="s">
        <v>39</v>
      </c>
      <c r="C90" s="9" t="n">
        <v>42</v>
      </c>
    </row>
    <row r="91" customFormat="false" ht="15" hidden="false" customHeight="true" outlineLevel="0" collapsed="false">
      <c r="A91" s="8" t="n">
        <v>45778</v>
      </c>
      <c r="B91" s="9" t="s">
        <v>43</v>
      </c>
      <c r="C91" s="9" t="n">
        <v>61</v>
      </c>
    </row>
    <row r="92" customFormat="false" ht="15" hidden="false" customHeight="true" outlineLevel="0" collapsed="false">
      <c r="A92" s="8" t="n">
        <v>45778</v>
      </c>
      <c r="B92" s="9" t="s">
        <v>44</v>
      </c>
      <c r="C92" s="9" t="n">
        <v>23</v>
      </c>
    </row>
    <row r="93" customFormat="false" ht="15" hidden="false" customHeight="true" outlineLevel="0" collapsed="false">
      <c r="A93" s="8" t="n">
        <v>45778</v>
      </c>
      <c r="B93" s="9" t="s">
        <v>45</v>
      </c>
      <c r="C93" s="9" t="n">
        <v>25</v>
      </c>
    </row>
    <row r="94" customFormat="false" ht="15" hidden="false" customHeight="true" outlineLevel="0" collapsed="false">
      <c r="A94" s="8" t="n">
        <v>45809</v>
      </c>
      <c r="B94" s="9" t="s">
        <v>39</v>
      </c>
      <c r="C94" s="9" t="n">
        <v>43</v>
      </c>
    </row>
    <row r="95" customFormat="false" ht="15" hidden="false" customHeight="true" outlineLevel="0" collapsed="false">
      <c r="A95" s="8" t="n">
        <v>45809</v>
      </c>
      <c r="B95" s="9" t="s">
        <v>43</v>
      </c>
      <c r="C95" s="9" t="n">
        <v>61</v>
      </c>
    </row>
    <row r="96" customFormat="false" ht="15" hidden="false" customHeight="true" outlineLevel="0" collapsed="false">
      <c r="A96" s="8" t="n">
        <v>45809</v>
      </c>
      <c r="B96" s="9" t="s">
        <v>44</v>
      </c>
      <c r="C96" s="9" t="n">
        <v>24</v>
      </c>
    </row>
    <row r="97" customFormat="false" ht="15" hidden="false" customHeight="true" outlineLevel="0" collapsed="false">
      <c r="A97" s="8" t="n">
        <v>45809</v>
      </c>
      <c r="B97" s="9" t="s">
        <v>45</v>
      </c>
      <c r="C97" s="9" t="n">
        <v>25</v>
      </c>
    </row>
    <row r="98" customFormat="false" ht="15" hidden="false" customHeight="true" outlineLevel="0" collapsed="false">
      <c r="A98" s="8" t="n">
        <v>45839</v>
      </c>
      <c r="B98" s="9" t="s">
        <v>39</v>
      </c>
      <c r="C98" s="9" t="n">
        <v>43</v>
      </c>
    </row>
    <row r="99" customFormat="false" ht="15" hidden="false" customHeight="true" outlineLevel="0" collapsed="false">
      <c r="A99" s="8" t="n">
        <v>45839</v>
      </c>
      <c r="B99" s="9" t="s">
        <v>43</v>
      </c>
      <c r="C99" s="9" t="n">
        <v>61</v>
      </c>
    </row>
    <row r="100" customFormat="false" ht="15" hidden="false" customHeight="true" outlineLevel="0" collapsed="false">
      <c r="A100" s="8" t="n">
        <v>45839</v>
      </c>
      <c r="B100" s="9" t="s">
        <v>44</v>
      </c>
      <c r="C100" s="9" t="n">
        <v>24</v>
      </c>
    </row>
    <row r="101" customFormat="false" ht="15" hidden="false" customHeight="true" outlineLevel="0" collapsed="false">
      <c r="A101" s="8" t="n">
        <v>45839</v>
      </c>
      <c r="B101" s="9" t="s">
        <v>45</v>
      </c>
      <c r="C101" s="9" t="n">
        <v>24</v>
      </c>
    </row>
    <row r="102" customFormat="false" ht="15" hidden="false" customHeight="true" outlineLevel="0" collapsed="false">
      <c r="A102" s="8" t="n">
        <v>45870</v>
      </c>
      <c r="B102" s="9" t="s">
        <v>39</v>
      </c>
      <c r="C102" s="9" t="n">
        <v>45</v>
      </c>
    </row>
    <row r="103" customFormat="false" ht="15" hidden="false" customHeight="true" outlineLevel="0" collapsed="false">
      <c r="A103" s="8" t="n">
        <v>45870</v>
      </c>
      <c r="B103" s="9" t="s">
        <v>43</v>
      </c>
      <c r="C103" s="9" t="n">
        <v>62</v>
      </c>
    </row>
    <row r="104" customFormat="false" ht="15" hidden="false" customHeight="true" outlineLevel="0" collapsed="false">
      <c r="A104" s="8" t="n">
        <v>45870</v>
      </c>
      <c r="B104" s="9" t="s">
        <v>44</v>
      </c>
      <c r="C104" s="9" t="n">
        <v>24</v>
      </c>
    </row>
    <row r="105" customFormat="false" ht="15" hidden="false" customHeight="true" outlineLevel="0" collapsed="false">
      <c r="A105" s="8" t="n">
        <v>45870</v>
      </c>
      <c r="B105" s="9" t="s">
        <v>45</v>
      </c>
      <c r="C105" s="9" t="n">
        <v>25</v>
      </c>
    </row>
    <row r="106" customFormat="false" ht="15" hidden="false" customHeight="true" outlineLevel="0" collapsed="false">
      <c r="A106" s="8" t="n">
        <v>45901</v>
      </c>
      <c r="B106" s="9" t="s">
        <v>39</v>
      </c>
      <c r="C106" s="9" t="n">
        <v>45</v>
      </c>
    </row>
    <row r="107" customFormat="false" ht="15" hidden="false" customHeight="true" outlineLevel="0" collapsed="false">
      <c r="A107" s="8" t="n">
        <v>45901</v>
      </c>
      <c r="B107" s="9" t="s">
        <v>43</v>
      </c>
      <c r="C107" s="9" t="n">
        <v>62</v>
      </c>
    </row>
    <row r="108" customFormat="false" ht="15" hidden="false" customHeight="true" outlineLevel="0" collapsed="false">
      <c r="A108" s="8" t="n">
        <v>45901</v>
      </c>
      <c r="B108" s="9" t="s">
        <v>44</v>
      </c>
      <c r="C108" s="9" t="n">
        <v>24</v>
      </c>
    </row>
    <row r="109" customFormat="false" ht="15" hidden="false" customHeight="true" outlineLevel="0" collapsed="false">
      <c r="A109" s="8" t="n">
        <v>45901</v>
      </c>
      <c r="B109" s="9" t="s">
        <v>45</v>
      </c>
      <c r="C109" s="9" t="n">
        <v>24</v>
      </c>
    </row>
    <row r="110" customFormat="false" ht="15" hidden="false" customHeight="true" outlineLevel="0" collapsed="false">
      <c r="A110" s="8" t="n">
        <v>45931</v>
      </c>
      <c r="B110" s="9" t="s">
        <v>39</v>
      </c>
      <c r="C110" s="9" t="n">
        <v>47</v>
      </c>
    </row>
    <row r="111" customFormat="false" ht="15" hidden="false" customHeight="true" outlineLevel="0" collapsed="false">
      <c r="A111" s="8" t="n">
        <v>45931</v>
      </c>
      <c r="B111" s="9" t="s">
        <v>43</v>
      </c>
      <c r="C111" s="9" t="n">
        <v>61</v>
      </c>
    </row>
    <row r="112" customFormat="false" ht="15" hidden="false" customHeight="true" outlineLevel="0" collapsed="false">
      <c r="A112" s="8" t="n">
        <v>45931</v>
      </c>
      <c r="B112" s="9" t="s">
        <v>44</v>
      </c>
      <c r="C112" s="9" t="n">
        <v>25</v>
      </c>
    </row>
    <row r="113" customFormat="false" ht="15" hidden="false" customHeight="true" outlineLevel="0" collapsed="false">
      <c r="A113" s="8" t="n">
        <v>45931</v>
      </c>
      <c r="B113" s="9" t="s">
        <v>45</v>
      </c>
      <c r="C113" s="9" t="n">
        <v>24</v>
      </c>
    </row>
    <row r="114" customFormat="false" ht="15" hidden="false" customHeight="true" outlineLevel="0" collapsed="false">
      <c r="A114" s="8" t="n">
        <v>45962</v>
      </c>
      <c r="B114" s="9" t="s">
        <v>39</v>
      </c>
      <c r="C114" s="9" t="n">
        <v>47</v>
      </c>
    </row>
    <row r="115" customFormat="false" ht="15" hidden="false" customHeight="true" outlineLevel="0" collapsed="false">
      <c r="A115" s="8" t="n">
        <v>45962</v>
      </c>
      <c r="B115" s="9" t="s">
        <v>43</v>
      </c>
      <c r="C115" s="9" t="n">
        <v>63</v>
      </c>
    </row>
    <row r="116" customFormat="false" ht="15" hidden="false" customHeight="true" outlineLevel="0" collapsed="false">
      <c r="A116" s="8" t="n">
        <v>45962</v>
      </c>
      <c r="B116" s="9" t="s">
        <v>44</v>
      </c>
      <c r="C116" s="9" t="n">
        <v>26</v>
      </c>
    </row>
    <row r="117" customFormat="false" ht="15" hidden="false" customHeight="true" outlineLevel="0" collapsed="false">
      <c r="A117" s="8" t="n">
        <v>45962</v>
      </c>
      <c r="B117" s="9" t="s">
        <v>45</v>
      </c>
      <c r="C117" s="9" t="n">
        <v>26</v>
      </c>
    </row>
    <row r="118" customFormat="false" ht="15" hidden="false" customHeight="true" outlineLevel="0" collapsed="false">
      <c r="A118" s="8" t="n">
        <v>45992</v>
      </c>
      <c r="B118" s="9" t="s">
        <v>39</v>
      </c>
      <c r="C118" s="9" t="n">
        <v>47</v>
      </c>
    </row>
    <row r="119" customFormat="false" ht="15" hidden="false" customHeight="true" outlineLevel="0" collapsed="false">
      <c r="A119" s="8" t="n">
        <v>45992</v>
      </c>
      <c r="B119" s="9" t="s">
        <v>43</v>
      </c>
      <c r="C119" s="9" t="n">
        <v>63</v>
      </c>
    </row>
    <row r="120" customFormat="false" ht="15" hidden="false" customHeight="true" outlineLevel="0" collapsed="false">
      <c r="A120" s="8" t="n">
        <v>45992</v>
      </c>
      <c r="B120" s="9" t="s">
        <v>44</v>
      </c>
      <c r="C120" s="9" t="n">
        <v>27</v>
      </c>
    </row>
    <row r="121" customFormat="false" ht="15" hidden="false" customHeight="true" outlineLevel="0" collapsed="false">
      <c r="A121" s="8" t="n">
        <v>45992</v>
      </c>
      <c r="B121" s="9" t="s">
        <v>45</v>
      </c>
      <c r="C121" s="9" t="n">
        <v>26</v>
      </c>
    </row>
    <row r="122" customFormat="false" ht="15" hidden="false" customHeight="true" outlineLevel="0" collapsed="false">
      <c r="A122" s="8" t="n">
        <v>46023</v>
      </c>
      <c r="B122" s="9" t="s">
        <v>39</v>
      </c>
      <c r="C122" s="9" t="n">
        <v>47</v>
      </c>
    </row>
    <row r="123" customFormat="false" ht="15" hidden="false" customHeight="true" outlineLevel="0" collapsed="false">
      <c r="A123" s="8" t="n">
        <v>46023</v>
      </c>
      <c r="B123" s="9" t="s">
        <v>43</v>
      </c>
      <c r="C123" s="9" t="n">
        <v>63</v>
      </c>
    </row>
    <row r="124" customFormat="false" ht="15" hidden="false" customHeight="true" outlineLevel="0" collapsed="false">
      <c r="A124" s="8" t="n">
        <v>46023</v>
      </c>
      <c r="B124" s="9" t="s">
        <v>44</v>
      </c>
      <c r="C124" s="9" t="n">
        <v>27</v>
      </c>
    </row>
    <row r="125" customFormat="false" ht="15" hidden="false" customHeight="true" outlineLevel="0" collapsed="false">
      <c r="A125" s="8" t="n">
        <v>46023</v>
      </c>
      <c r="B125" s="9" t="s">
        <v>45</v>
      </c>
      <c r="C125" s="9" t="n">
        <v>26</v>
      </c>
    </row>
    <row r="126" customFormat="false" ht="15" hidden="false" customHeight="true" outlineLevel="0" collapsed="false">
      <c r="A126" s="8" t="n">
        <v>46054</v>
      </c>
      <c r="B126" s="9" t="s">
        <v>39</v>
      </c>
      <c r="C126" s="9" t="n">
        <v>46</v>
      </c>
    </row>
    <row r="127" customFormat="false" ht="15" hidden="false" customHeight="true" outlineLevel="0" collapsed="false">
      <c r="A127" s="8" t="n">
        <v>46054</v>
      </c>
      <c r="B127" s="9" t="s">
        <v>43</v>
      </c>
      <c r="C127" s="9" t="n">
        <v>64</v>
      </c>
    </row>
    <row r="128" customFormat="false" ht="15" hidden="false" customHeight="true" outlineLevel="0" collapsed="false">
      <c r="A128" s="8" t="n">
        <v>46054</v>
      </c>
      <c r="B128" s="9" t="s">
        <v>44</v>
      </c>
      <c r="C128" s="9" t="n">
        <v>28</v>
      </c>
    </row>
    <row r="129" customFormat="false" ht="15" hidden="false" customHeight="true" outlineLevel="0" collapsed="false">
      <c r="A129" s="8" t="n">
        <v>46054</v>
      </c>
      <c r="B129" s="9" t="s">
        <v>45</v>
      </c>
      <c r="C129" s="9" t="n">
        <v>26</v>
      </c>
    </row>
    <row r="130" customFormat="false" ht="15" hidden="false" customHeight="true" outlineLevel="0" collapsed="false">
      <c r="A130" s="8" t="n">
        <v>46082</v>
      </c>
      <c r="B130" s="9" t="s">
        <v>39</v>
      </c>
      <c r="C130" s="9" t="n">
        <v>48</v>
      </c>
    </row>
    <row r="131" customFormat="false" ht="15" hidden="false" customHeight="true" outlineLevel="0" collapsed="false">
      <c r="A131" s="8" t="n">
        <v>46082</v>
      </c>
      <c r="B131" s="9" t="s">
        <v>43</v>
      </c>
      <c r="C131" s="9" t="n">
        <v>64</v>
      </c>
    </row>
    <row r="132" customFormat="false" ht="15" hidden="false" customHeight="true" outlineLevel="0" collapsed="false">
      <c r="A132" s="8" t="n">
        <v>46082</v>
      </c>
      <c r="B132" s="9" t="s">
        <v>44</v>
      </c>
      <c r="C132" s="9" t="n">
        <v>28</v>
      </c>
    </row>
    <row r="133" customFormat="false" ht="15" hidden="false" customHeight="true" outlineLevel="0" collapsed="false">
      <c r="A133" s="8" t="n">
        <v>46082</v>
      </c>
      <c r="B133" s="9" t="s">
        <v>45</v>
      </c>
      <c r="C133" s="9" t="n">
        <v>25</v>
      </c>
    </row>
    <row r="134" customFormat="false" ht="15" hidden="false" customHeight="true" outlineLevel="0" collapsed="false">
      <c r="A134" s="8" t="n">
        <v>46113</v>
      </c>
      <c r="B134" s="9" t="s">
        <v>39</v>
      </c>
      <c r="C134" s="9" t="n">
        <v>48</v>
      </c>
    </row>
    <row r="135" customFormat="false" ht="15" hidden="false" customHeight="true" outlineLevel="0" collapsed="false">
      <c r="A135" s="8" t="n">
        <v>46113</v>
      </c>
      <c r="B135" s="9" t="s">
        <v>43</v>
      </c>
      <c r="C135" s="9" t="n">
        <v>64</v>
      </c>
    </row>
    <row r="136" customFormat="false" ht="15" hidden="false" customHeight="true" outlineLevel="0" collapsed="false">
      <c r="A136" s="8" t="n">
        <v>46113</v>
      </c>
      <c r="B136" s="9" t="s">
        <v>44</v>
      </c>
      <c r="C136" s="9" t="n">
        <v>29</v>
      </c>
    </row>
    <row r="137" customFormat="false" ht="15" hidden="false" customHeight="true" outlineLevel="0" collapsed="false">
      <c r="A137" s="8" t="n">
        <v>46113</v>
      </c>
      <c r="B137" s="9" t="s">
        <v>45</v>
      </c>
      <c r="C137" s="9" t="n">
        <v>25</v>
      </c>
    </row>
    <row r="138" customFormat="false" ht="15" hidden="false" customHeight="true" outlineLevel="0" collapsed="false">
      <c r="A138" s="8" t="n">
        <v>46143</v>
      </c>
      <c r="B138" s="9" t="s">
        <v>39</v>
      </c>
      <c r="C138" s="9" t="n">
        <v>48</v>
      </c>
    </row>
    <row r="139" customFormat="false" ht="15" hidden="false" customHeight="true" outlineLevel="0" collapsed="false">
      <c r="A139" s="8" t="n">
        <v>46143</v>
      </c>
      <c r="B139" s="9" t="s">
        <v>43</v>
      </c>
      <c r="C139" s="9" t="n">
        <v>64</v>
      </c>
    </row>
    <row r="140" customFormat="false" ht="15" hidden="false" customHeight="true" outlineLevel="0" collapsed="false">
      <c r="A140" s="8" t="n">
        <v>46143</v>
      </c>
      <c r="B140" s="9" t="s">
        <v>44</v>
      </c>
      <c r="C140" s="9" t="n">
        <v>29</v>
      </c>
    </row>
    <row r="141" customFormat="false" ht="15" hidden="false" customHeight="true" outlineLevel="0" collapsed="false">
      <c r="A141" s="8" t="n">
        <v>46143</v>
      </c>
      <c r="B141" s="9" t="s">
        <v>45</v>
      </c>
      <c r="C141" s="9" t="n">
        <v>24</v>
      </c>
    </row>
    <row r="142" customFormat="false" ht="15" hidden="false" customHeight="true" outlineLevel="0" collapsed="false">
      <c r="A142" s="8" t="n">
        <v>46174</v>
      </c>
      <c r="B142" s="9" t="s">
        <v>39</v>
      </c>
      <c r="C142" s="9" t="n">
        <v>48</v>
      </c>
    </row>
    <row r="143" customFormat="false" ht="15" hidden="false" customHeight="true" outlineLevel="0" collapsed="false">
      <c r="A143" s="8" t="n">
        <v>46174</v>
      </c>
      <c r="B143" s="9" t="s">
        <v>43</v>
      </c>
      <c r="C143" s="9" t="n">
        <v>66</v>
      </c>
    </row>
    <row r="144" customFormat="false" ht="15" hidden="false" customHeight="true" outlineLevel="0" collapsed="false">
      <c r="A144" s="8" t="n">
        <v>46174</v>
      </c>
      <c r="B144" s="9" t="s">
        <v>44</v>
      </c>
      <c r="C144" s="9" t="n">
        <v>29</v>
      </c>
    </row>
    <row r="145" customFormat="false" ht="15" hidden="false" customHeight="true" outlineLevel="0" collapsed="false">
      <c r="A145" s="8" t="n">
        <v>46174</v>
      </c>
      <c r="B145" s="9" t="s">
        <v>45</v>
      </c>
      <c r="C145" s="9" t="n">
        <v>24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8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22"/>
    <col collapsed="false" customWidth="true" hidden="false" outlineLevel="0" max="6" min="3" style="1" width="14"/>
  </cols>
  <sheetData>
    <row r="1" customFormat="false" ht="15" hidden="false" customHeight="true" outlineLevel="0" collapsed="false">
      <c r="A1" s="7" t="s">
        <v>24</v>
      </c>
      <c r="B1" s="7" t="s">
        <v>46</v>
      </c>
      <c r="C1" s="7" t="s">
        <v>47</v>
      </c>
      <c r="D1" s="7" t="s">
        <v>48</v>
      </c>
      <c r="E1" s="7" t="s">
        <v>49</v>
      </c>
      <c r="F1" s="7" t="s">
        <v>50</v>
      </c>
    </row>
    <row r="2" customFormat="false" ht="15" hidden="false" customHeight="true" outlineLevel="0" collapsed="false">
      <c r="A2" s="11" t="n">
        <v>45108</v>
      </c>
      <c r="B2" s="12" t="s">
        <v>3</v>
      </c>
      <c r="C2" s="13" t="n">
        <f aca="false">D2/0.9651</f>
        <v>850327.168169102</v>
      </c>
      <c r="D2" s="14" t="n">
        <f aca="false">SUMIFS(Revenue!$D:$D,Revenue!$A:$A,$A2)</f>
        <v>820650.75</v>
      </c>
      <c r="E2" s="15" t="n">
        <f aca="false">D2-C2</f>
        <v>-29676.4181691017</v>
      </c>
      <c r="F2" s="16" t="n">
        <f aca="false">IF(C2=0,"-",E2/C2)</f>
        <v>-0.0349000000000001</v>
      </c>
    </row>
    <row r="3" customFormat="false" ht="15" hidden="false" customHeight="true" outlineLevel="0" collapsed="false">
      <c r="A3" s="11" t="n">
        <v>45108</v>
      </c>
      <c r="B3" s="12" t="s">
        <v>39</v>
      </c>
      <c r="C3" s="13" t="n">
        <f aca="false">D3/0.9986</f>
        <v>180726.206689365</v>
      </c>
      <c r="D3" s="14" t="n">
        <f aca="false">SUMIFS(Expenses!$D:$D,Expenses!$A:$A,$A3,Expenses!$B:$B,$B3)</f>
        <v>180473.19</v>
      </c>
      <c r="E3" s="15" t="n">
        <f aca="false">D3-C3</f>
        <v>-253.016689365089</v>
      </c>
      <c r="F3" s="16" t="n">
        <f aca="false">IF(C3=0,"-",E3/C3)</f>
        <v>-0.00139999999999988</v>
      </c>
    </row>
    <row r="4" customFormat="false" ht="15" hidden="false" customHeight="true" outlineLevel="0" collapsed="false">
      <c r="A4" s="11" t="n">
        <v>45108</v>
      </c>
      <c r="B4" s="12" t="s">
        <v>43</v>
      </c>
      <c r="C4" s="13" t="n">
        <f aca="false">D4/0.9391</f>
        <v>243507.943775956</v>
      </c>
      <c r="D4" s="14" t="n">
        <f aca="false">SUMIFS(Expenses!$D:$D,Expenses!$A:$A,$A4,Expenses!$B:$B,$B4)</f>
        <v>228678.31</v>
      </c>
      <c r="E4" s="15" t="n">
        <f aca="false">D4-C4</f>
        <v>-14829.6337759557</v>
      </c>
      <c r="F4" s="16" t="n">
        <f aca="false">IF(C4=0,"-",E4/C4)</f>
        <v>-0.0608999999999999</v>
      </c>
    </row>
    <row r="5" customFormat="false" ht="15" hidden="false" customHeight="true" outlineLevel="0" collapsed="false">
      <c r="A5" s="11" t="n">
        <v>45108</v>
      </c>
      <c r="B5" s="12" t="s">
        <v>44</v>
      </c>
      <c r="C5" s="13" t="n">
        <f aca="false">D5/0.9984</f>
        <v>99921.3641826923</v>
      </c>
      <c r="D5" s="14" t="n">
        <f aca="false">SUMIFS(Expenses!$D:$D,Expenses!$A:$A,$A5,Expenses!$B:$B,$B5)</f>
        <v>99761.49</v>
      </c>
      <c r="E5" s="15" t="n">
        <f aca="false">D5-C5</f>
        <v>-159.874182692307</v>
      </c>
      <c r="F5" s="16" t="n">
        <f aca="false">IF(C5=0,"-",E5/C5)</f>
        <v>-0.00159999999999999</v>
      </c>
    </row>
    <row r="6" customFormat="false" ht="15" hidden="false" customHeight="true" outlineLevel="0" collapsed="false">
      <c r="A6" s="11" t="n">
        <v>45108</v>
      </c>
      <c r="B6" s="12" t="s">
        <v>45</v>
      </c>
      <c r="C6" s="13" t="n">
        <f aca="false">D6/0.9921</f>
        <v>107246.487249269</v>
      </c>
      <c r="D6" s="14" t="n">
        <f aca="false">SUMIFS(Expenses!$D:$D,Expenses!$A:$A,$A6,Expenses!$B:$B,$B6)</f>
        <v>106399.24</v>
      </c>
      <c r="E6" s="15" t="n">
        <f aca="false">D6-C6</f>
        <v>-847.247249269232</v>
      </c>
      <c r="F6" s="16" t="n">
        <f aca="false">IF(C6=0,"-",E6/C6)</f>
        <v>-0.00790000000000005</v>
      </c>
    </row>
    <row r="7" customFormat="false" ht="15" hidden="false" customHeight="true" outlineLevel="0" collapsed="false">
      <c r="A7" s="11" t="n">
        <v>45139</v>
      </c>
      <c r="B7" s="12" t="s">
        <v>3</v>
      </c>
      <c r="C7" s="13" t="n">
        <f aca="false">D7/0.9142</f>
        <v>1001010.93852549</v>
      </c>
      <c r="D7" s="14" t="n">
        <f aca="false">SUMIFS(Revenue!$D:$D,Revenue!$A:$A,$A7)</f>
        <v>915124.2</v>
      </c>
      <c r="E7" s="15" t="n">
        <f aca="false">D7-C7</f>
        <v>-85886.7385254868</v>
      </c>
      <c r="F7" s="16" t="n">
        <f aca="false">IF(C7=0,"-",E7/C7)</f>
        <v>-0.0858</v>
      </c>
    </row>
    <row r="8" customFormat="false" ht="15" hidden="false" customHeight="true" outlineLevel="0" collapsed="false">
      <c r="A8" s="11" t="n">
        <v>45139</v>
      </c>
      <c r="B8" s="12" t="s">
        <v>39</v>
      </c>
      <c r="C8" s="13" t="n">
        <f aca="false">D8/1.0767</f>
        <v>166047.543419708</v>
      </c>
      <c r="D8" s="14" t="n">
        <f aca="false">SUMIFS(Expenses!$D:$D,Expenses!$A:$A,$A8,Expenses!$B:$B,$B8)</f>
        <v>178783.39</v>
      </c>
      <c r="E8" s="15" t="n">
        <f aca="false">D8-C8</f>
        <v>12735.8465802916</v>
      </c>
      <c r="F8" s="16" t="n">
        <f aca="false">IF(C8=0,"-",E8/C8)</f>
        <v>0.0767</v>
      </c>
    </row>
    <row r="9" customFormat="false" ht="15" hidden="false" customHeight="true" outlineLevel="0" collapsed="false">
      <c r="A9" s="11" t="n">
        <v>45139</v>
      </c>
      <c r="B9" s="12" t="s">
        <v>43</v>
      </c>
      <c r="C9" s="13" t="n">
        <f aca="false">D9/1.0542</f>
        <v>201990.931512047</v>
      </c>
      <c r="D9" s="14" t="n">
        <f aca="false">SUMIFS(Expenses!$D:$D,Expenses!$A:$A,$A9,Expenses!$B:$B,$B9)</f>
        <v>212938.84</v>
      </c>
      <c r="E9" s="15" t="n">
        <f aca="false">D9-C9</f>
        <v>10947.908487953</v>
      </c>
      <c r="F9" s="16" t="n">
        <f aca="false">IF(C9=0,"-",E9/C9)</f>
        <v>0.0542</v>
      </c>
    </row>
    <row r="10" customFormat="false" ht="15" hidden="false" customHeight="true" outlineLevel="0" collapsed="false">
      <c r="A10" s="11" t="n">
        <v>45139</v>
      </c>
      <c r="B10" s="12" t="s">
        <v>44</v>
      </c>
      <c r="C10" s="13" t="n">
        <f aca="false">D10/0.9599</f>
        <v>99261.9752057506</v>
      </c>
      <c r="D10" s="14" t="n">
        <f aca="false">SUMIFS(Expenses!$D:$D,Expenses!$A:$A,$A10,Expenses!$B:$B,$B10)</f>
        <v>95281.57</v>
      </c>
      <c r="E10" s="15" t="n">
        <f aca="false">D10-C10</f>
        <v>-3980.40520575061</v>
      </c>
      <c r="F10" s="16" t="n">
        <f aca="false">IF(C10=0,"-",E10/C10)</f>
        <v>-0.0401000000000001</v>
      </c>
    </row>
    <row r="11" customFormat="false" ht="15" hidden="false" customHeight="true" outlineLevel="0" collapsed="false">
      <c r="A11" s="11" t="n">
        <v>45139</v>
      </c>
      <c r="B11" s="12" t="s">
        <v>45</v>
      </c>
      <c r="C11" s="13" t="n">
        <f aca="false">D11/1.0602</f>
        <v>101866.619505754</v>
      </c>
      <c r="D11" s="14" t="n">
        <f aca="false">SUMIFS(Expenses!$D:$D,Expenses!$A:$A,$A11,Expenses!$B:$B,$B11)</f>
        <v>107998.99</v>
      </c>
      <c r="E11" s="15" t="n">
        <f aca="false">D11-C11</f>
        <v>6132.37049424637</v>
      </c>
      <c r="F11" s="16" t="n">
        <f aca="false">IF(C11=0,"-",E11/C11)</f>
        <v>0.0602</v>
      </c>
    </row>
    <row r="12" customFormat="false" ht="15" hidden="false" customHeight="true" outlineLevel="0" collapsed="false">
      <c r="A12" s="11" t="n">
        <v>45170</v>
      </c>
      <c r="B12" s="12" t="s">
        <v>3</v>
      </c>
      <c r="C12" s="13" t="n">
        <f aca="false">D12/0.9137</f>
        <v>1030399.54033052</v>
      </c>
      <c r="D12" s="14" t="n">
        <f aca="false">SUMIFS(Revenue!$D:$D,Revenue!$A:$A,$A12)</f>
        <v>941476.06</v>
      </c>
      <c r="E12" s="15" t="n">
        <f aca="false">D12-C12</f>
        <v>-88923.4803305243</v>
      </c>
      <c r="F12" s="16" t="n">
        <f aca="false">IF(C12=0,"-",E12/C12)</f>
        <v>-0.0863</v>
      </c>
    </row>
    <row r="13" customFormat="false" ht="15" hidden="false" customHeight="true" outlineLevel="0" collapsed="false">
      <c r="A13" s="11" t="n">
        <v>45170</v>
      </c>
      <c r="B13" s="12" t="s">
        <v>39</v>
      </c>
      <c r="C13" s="13" t="n">
        <f aca="false">D13/1.034</f>
        <v>167810.222437137</v>
      </c>
      <c r="D13" s="14" t="n">
        <f aca="false">SUMIFS(Expenses!$D:$D,Expenses!$A:$A,$A13,Expenses!$B:$B,$B13)</f>
        <v>173515.77</v>
      </c>
      <c r="E13" s="15" t="n">
        <f aca="false">D13-C13</f>
        <v>5705.54756286269</v>
      </c>
      <c r="F13" s="16" t="n">
        <f aca="false">IF(C13=0,"-",E13/C13)</f>
        <v>0.0340000000000001</v>
      </c>
    </row>
    <row r="14" customFormat="false" ht="15" hidden="false" customHeight="true" outlineLevel="0" collapsed="false">
      <c r="A14" s="11" t="n">
        <v>45170</v>
      </c>
      <c r="B14" s="12" t="s">
        <v>43</v>
      </c>
      <c r="C14" s="13" t="n">
        <f aca="false">D14/1.0155</f>
        <v>230698.296405711</v>
      </c>
      <c r="D14" s="14" t="n">
        <f aca="false">SUMIFS(Expenses!$D:$D,Expenses!$A:$A,$A14,Expenses!$B:$B,$B14)</f>
        <v>234274.12</v>
      </c>
      <c r="E14" s="15" t="n">
        <f aca="false">D14-C14</f>
        <v>3575.82359428855</v>
      </c>
      <c r="F14" s="16" t="n">
        <f aca="false">IF(C14=0,"-",E14/C14)</f>
        <v>0.0155000000000001</v>
      </c>
    </row>
    <row r="15" customFormat="false" ht="15" hidden="false" customHeight="true" outlineLevel="0" collapsed="false">
      <c r="A15" s="11" t="n">
        <v>45170</v>
      </c>
      <c r="B15" s="12" t="s">
        <v>44</v>
      </c>
      <c r="C15" s="13" t="n">
        <f aca="false">D15/0.9549</f>
        <v>100383.757461514</v>
      </c>
      <c r="D15" s="14" t="n">
        <f aca="false">SUMIFS(Expenses!$D:$D,Expenses!$A:$A,$A15,Expenses!$B:$B,$B15)</f>
        <v>95856.45</v>
      </c>
      <c r="E15" s="15" t="n">
        <f aca="false">D15-C15</f>
        <v>-4527.3074615143</v>
      </c>
      <c r="F15" s="16" t="n">
        <f aca="false">IF(C15=0,"-",E15/C15)</f>
        <v>-0.0451</v>
      </c>
    </row>
    <row r="16" customFormat="false" ht="15" hidden="false" customHeight="true" outlineLevel="0" collapsed="false">
      <c r="A16" s="11" t="n">
        <v>45170</v>
      </c>
      <c r="B16" s="12" t="s">
        <v>45</v>
      </c>
      <c r="C16" s="13" t="n">
        <f aca="false">D16/1.0597</f>
        <v>101309.936774559</v>
      </c>
      <c r="D16" s="14" t="n">
        <f aca="false">SUMIFS(Expenses!$D:$D,Expenses!$A:$A,$A16,Expenses!$B:$B,$B16)</f>
        <v>107358.14</v>
      </c>
      <c r="E16" s="15" t="n">
        <f aca="false">D16-C16</f>
        <v>6048.20322544118</v>
      </c>
      <c r="F16" s="16" t="n">
        <f aca="false">IF(C16=0,"-",E16/C16)</f>
        <v>0.0597000000000001</v>
      </c>
    </row>
    <row r="17" customFormat="false" ht="15" hidden="false" customHeight="true" outlineLevel="0" collapsed="false">
      <c r="A17" s="11" t="n">
        <v>45200</v>
      </c>
      <c r="B17" s="12" t="s">
        <v>3</v>
      </c>
      <c r="C17" s="13" t="n">
        <f aca="false">D17/0.9632</f>
        <v>966017.109634552</v>
      </c>
      <c r="D17" s="14" t="n">
        <f aca="false">SUMIFS(Revenue!$D:$D,Revenue!$A:$A,$A17)</f>
        <v>930467.68</v>
      </c>
      <c r="E17" s="15" t="n">
        <f aca="false">D17-C17</f>
        <v>-35549.4296345515</v>
      </c>
      <c r="F17" s="16" t="n">
        <f aca="false">IF(C17=0,"-",E17/C17)</f>
        <v>-0.0368</v>
      </c>
    </row>
    <row r="18" customFormat="false" ht="15" hidden="false" customHeight="true" outlineLevel="0" collapsed="false">
      <c r="A18" s="11" t="n">
        <v>45200</v>
      </c>
      <c r="B18" s="12" t="s">
        <v>39</v>
      </c>
      <c r="C18" s="13" t="n">
        <f aca="false">D18/1.0925</f>
        <v>171260.622425629</v>
      </c>
      <c r="D18" s="14" t="n">
        <f aca="false">SUMIFS(Expenses!$D:$D,Expenses!$A:$A,$A18,Expenses!$B:$B,$B18)</f>
        <v>187102.23</v>
      </c>
      <c r="E18" s="15" t="n">
        <f aca="false">D18-C18</f>
        <v>15841.6075743707</v>
      </c>
      <c r="F18" s="16" t="n">
        <f aca="false">IF(C18=0,"-",E18/C18)</f>
        <v>0.0925000000000001</v>
      </c>
    </row>
    <row r="19" customFormat="false" ht="15" hidden="false" customHeight="true" outlineLevel="0" collapsed="false">
      <c r="A19" s="11" t="n">
        <v>45200</v>
      </c>
      <c r="B19" s="12" t="s">
        <v>43</v>
      </c>
      <c r="C19" s="13" t="n">
        <f aca="false">D19/1.0362</f>
        <v>215782.570932252</v>
      </c>
      <c r="D19" s="14" t="n">
        <f aca="false">SUMIFS(Expenses!$D:$D,Expenses!$A:$A,$A19,Expenses!$B:$B,$B19)</f>
        <v>223593.9</v>
      </c>
      <c r="E19" s="15" t="n">
        <f aca="false">D19-C19</f>
        <v>7811.32906774755</v>
      </c>
      <c r="F19" s="16" t="n">
        <f aca="false">IF(C19=0,"-",E19/C19)</f>
        <v>0.0362</v>
      </c>
    </row>
    <row r="20" customFormat="false" ht="15" hidden="false" customHeight="true" outlineLevel="0" collapsed="false">
      <c r="A20" s="11" t="n">
        <v>45200</v>
      </c>
      <c r="B20" s="12" t="s">
        <v>44</v>
      </c>
      <c r="C20" s="13" t="n">
        <f aca="false">D20/0.9466</f>
        <v>104531.724065075</v>
      </c>
      <c r="D20" s="14" t="n">
        <f aca="false">SUMIFS(Expenses!$D:$D,Expenses!$A:$A,$A20,Expenses!$B:$B,$B20)</f>
        <v>98949.73</v>
      </c>
      <c r="E20" s="15" t="n">
        <f aca="false">D20-C20</f>
        <v>-5581.99406507501</v>
      </c>
      <c r="F20" s="16" t="n">
        <f aca="false">IF(C20=0,"-",E20/C20)</f>
        <v>-0.0534</v>
      </c>
    </row>
    <row r="21" customFormat="false" ht="15" hidden="false" customHeight="true" outlineLevel="0" collapsed="false">
      <c r="A21" s="11" t="n">
        <v>45200</v>
      </c>
      <c r="B21" s="12" t="s">
        <v>45</v>
      </c>
      <c r="C21" s="13" t="n">
        <f aca="false">D21/0.9385</f>
        <v>111469.856153436</v>
      </c>
      <c r="D21" s="14" t="n">
        <f aca="false">SUMIFS(Expenses!$D:$D,Expenses!$A:$A,$A21,Expenses!$B:$B,$B21)</f>
        <v>104614.46</v>
      </c>
      <c r="E21" s="15" t="n">
        <f aca="false">D21-C21</f>
        <v>-6855.39615343633</v>
      </c>
      <c r="F21" s="16" t="n">
        <f aca="false">IF(C21=0,"-",E21/C21)</f>
        <v>-0.0615</v>
      </c>
    </row>
    <row r="22" customFormat="false" ht="15" hidden="false" customHeight="true" outlineLevel="0" collapsed="false">
      <c r="A22" s="11" t="n">
        <v>45231</v>
      </c>
      <c r="B22" s="12" t="s">
        <v>3</v>
      </c>
      <c r="C22" s="13" t="n">
        <f aca="false">D22/0.9461</f>
        <v>1015324.32089631</v>
      </c>
      <c r="D22" s="14" t="n">
        <f aca="false">SUMIFS(Revenue!$D:$D,Revenue!$A:$A,$A22)</f>
        <v>960598.34</v>
      </c>
      <c r="E22" s="15" t="n">
        <f aca="false">D22-C22</f>
        <v>-54725.9808963111</v>
      </c>
      <c r="F22" s="16" t="n">
        <f aca="false">IF(C22=0,"-",E22/C22)</f>
        <v>-0.0539</v>
      </c>
    </row>
    <row r="23" customFormat="false" ht="15" hidden="false" customHeight="true" outlineLevel="0" collapsed="false">
      <c r="A23" s="11" t="n">
        <v>45231</v>
      </c>
      <c r="B23" s="12" t="s">
        <v>39</v>
      </c>
      <c r="C23" s="13" t="n">
        <f aca="false">D23/0.9512</f>
        <v>196135.481497056</v>
      </c>
      <c r="D23" s="14" t="n">
        <f aca="false">SUMIFS(Expenses!$D:$D,Expenses!$A:$A,$A23,Expenses!$B:$B,$B23)</f>
        <v>186564.07</v>
      </c>
      <c r="E23" s="15" t="n">
        <f aca="false">D23-C23</f>
        <v>-9571.41149705634</v>
      </c>
      <c r="F23" s="16" t="n">
        <f aca="false">IF(C23=0,"-",E23/C23)</f>
        <v>-0.0487999999999999</v>
      </c>
    </row>
    <row r="24" customFormat="false" ht="15" hidden="false" customHeight="true" outlineLevel="0" collapsed="false">
      <c r="A24" s="11" t="n">
        <v>45231</v>
      </c>
      <c r="B24" s="12" t="s">
        <v>43</v>
      </c>
      <c r="C24" s="13" t="n">
        <f aca="false">D24/0.9475</f>
        <v>232961.065963061</v>
      </c>
      <c r="D24" s="14" t="n">
        <f aca="false">SUMIFS(Expenses!$D:$D,Expenses!$A:$A,$A24,Expenses!$B:$B,$B24)</f>
        <v>220730.61</v>
      </c>
      <c r="E24" s="15" t="n">
        <f aca="false">D24-C24</f>
        <v>-12230.4559630607</v>
      </c>
      <c r="F24" s="16" t="n">
        <f aca="false">IF(C24=0,"-",E24/C24)</f>
        <v>-0.0525</v>
      </c>
    </row>
    <row r="25" customFormat="false" ht="15" hidden="false" customHeight="true" outlineLevel="0" collapsed="false">
      <c r="A25" s="11" t="n">
        <v>45231</v>
      </c>
      <c r="B25" s="12" t="s">
        <v>44</v>
      </c>
      <c r="C25" s="13" t="n">
        <f aca="false">D25/1.0566</f>
        <v>98737.10959682</v>
      </c>
      <c r="D25" s="14" t="n">
        <f aca="false">SUMIFS(Expenses!$D:$D,Expenses!$A:$A,$A25,Expenses!$B:$B,$B25)</f>
        <v>104325.63</v>
      </c>
      <c r="E25" s="15" t="n">
        <f aca="false">D25-C25</f>
        <v>5588.52040318001</v>
      </c>
      <c r="F25" s="16" t="n">
        <f aca="false">IF(C25=0,"-",E25/C25)</f>
        <v>0.0566</v>
      </c>
    </row>
    <row r="26" customFormat="false" ht="15" hidden="false" customHeight="true" outlineLevel="0" collapsed="false">
      <c r="A26" s="11" t="n">
        <v>45231</v>
      </c>
      <c r="B26" s="12" t="s">
        <v>45</v>
      </c>
      <c r="C26" s="13" t="n">
        <f aca="false">D26/0.9336</f>
        <v>113198.232647815</v>
      </c>
      <c r="D26" s="14" t="n">
        <f aca="false">SUMIFS(Expenses!$D:$D,Expenses!$A:$A,$A26,Expenses!$B:$B,$B26)</f>
        <v>105681.87</v>
      </c>
      <c r="E26" s="15" t="n">
        <f aca="false">D26-C26</f>
        <v>-7516.36264781491</v>
      </c>
      <c r="F26" s="16" t="n">
        <f aca="false">IF(C26=0,"-",E26/C26)</f>
        <v>-0.0664</v>
      </c>
    </row>
    <row r="27" customFormat="false" ht="15" hidden="false" customHeight="true" outlineLevel="0" collapsed="false">
      <c r="A27" s="11" t="n">
        <v>45261</v>
      </c>
      <c r="B27" s="12" t="s">
        <v>3</v>
      </c>
      <c r="C27" s="13" t="n">
        <f aca="false">D27/1.0712</f>
        <v>1013960.67027633</v>
      </c>
      <c r="D27" s="14" t="n">
        <f aca="false">SUMIFS(Revenue!$D:$D,Revenue!$A:$A,$A27)</f>
        <v>1086154.67</v>
      </c>
      <c r="E27" s="15" t="n">
        <f aca="false">D27-C27</f>
        <v>72193.9997236743</v>
      </c>
      <c r="F27" s="16" t="n">
        <f aca="false">IF(C27=0,"-",E27/C27)</f>
        <v>0.0711999999999999</v>
      </c>
    </row>
    <row r="28" customFormat="false" ht="15" hidden="false" customHeight="true" outlineLevel="0" collapsed="false">
      <c r="A28" s="11" t="n">
        <v>45261</v>
      </c>
      <c r="B28" s="12" t="s">
        <v>39</v>
      </c>
      <c r="C28" s="13" t="n">
        <f aca="false">D28/1.033</f>
        <v>172154.123910939</v>
      </c>
      <c r="D28" s="14" t="n">
        <f aca="false">SUMIFS(Expenses!$D:$D,Expenses!$A:$A,$A28,Expenses!$B:$B,$B28)</f>
        <v>177835.21</v>
      </c>
      <c r="E28" s="15" t="n">
        <f aca="false">D28-C28</f>
        <v>5681.08608906096</v>
      </c>
      <c r="F28" s="16" t="n">
        <f aca="false">IF(C28=0,"-",E28/C28)</f>
        <v>0.0329999999999999</v>
      </c>
    </row>
    <row r="29" customFormat="false" ht="15" hidden="false" customHeight="true" outlineLevel="0" collapsed="false">
      <c r="A29" s="11" t="n">
        <v>45261</v>
      </c>
      <c r="B29" s="12" t="s">
        <v>43</v>
      </c>
      <c r="C29" s="13" t="n">
        <f aca="false">D29/1.0035</f>
        <v>225083.298455406</v>
      </c>
      <c r="D29" s="14" t="n">
        <f aca="false">SUMIFS(Expenses!$D:$D,Expenses!$A:$A,$A29,Expenses!$B:$B,$B29)</f>
        <v>225871.09</v>
      </c>
      <c r="E29" s="15" t="n">
        <f aca="false">D29-C29</f>
        <v>787.791544593929</v>
      </c>
      <c r="F29" s="16" t="n">
        <f aca="false">IF(C29=0,"-",E29/C29)</f>
        <v>0.00350000000000003</v>
      </c>
    </row>
    <row r="30" customFormat="false" ht="15" hidden="false" customHeight="true" outlineLevel="0" collapsed="false">
      <c r="A30" s="11" t="n">
        <v>45261</v>
      </c>
      <c r="B30" s="12" t="s">
        <v>44</v>
      </c>
      <c r="C30" s="13" t="n">
        <f aca="false">D30/1.0215</f>
        <v>100367.440039158</v>
      </c>
      <c r="D30" s="14" t="n">
        <f aca="false">SUMIFS(Expenses!$D:$D,Expenses!$A:$A,$A30,Expenses!$B:$B,$B30)</f>
        <v>102525.34</v>
      </c>
      <c r="E30" s="15" t="n">
        <f aca="false">D30-C30</f>
        <v>2157.89996084191</v>
      </c>
      <c r="F30" s="16" t="n">
        <f aca="false">IF(C30=0,"-",E30/C30)</f>
        <v>0.0215000000000001</v>
      </c>
    </row>
    <row r="31" customFormat="false" ht="15" hidden="false" customHeight="true" outlineLevel="0" collapsed="false">
      <c r="A31" s="11" t="n">
        <v>45261</v>
      </c>
      <c r="B31" s="12" t="s">
        <v>45</v>
      </c>
      <c r="C31" s="13" t="n">
        <f aca="false">D31/1.0243</f>
        <v>113471.443912916</v>
      </c>
      <c r="D31" s="14" t="n">
        <f aca="false">SUMIFS(Expenses!$D:$D,Expenses!$A:$A,$A31,Expenses!$B:$B,$B31)</f>
        <v>116228.8</v>
      </c>
      <c r="E31" s="15" t="n">
        <f aca="false">D31-C31</f>
        <v>2757.35608708386</v>
      </c>
      <c r="F31" s="16" t="n">
        <f aca="false">IF(C31=0,"-",E31/C31)</f>
        <v>0.0242999999999999</v>
      </c>
    </row>
    <row r="32" customFormat="false" ht="15" hidden="false" customHeight="true" outlineLevel="0" collapsed="false">
      <c r="A32" s="11" t="n">
        <v>45292</v>
      </c>
      <c r="B32" s="12" t="s">
        <v>3</v>
      </c>
      <c r="C32" s="13" t="n">
        <f aca="false">D32/1.0226</f>
        <v>891505.24154117</v>
      </c>
      <c r="D32" s="14" t="n">
        <f aca="false">SUMIFS(Revenue!$D:$D,Revenue!$A:$A,$A32)</f>
        <v>911653.26</v>
      </c>
      <c r="E32" s="15" t="n">
        <f aca="false">D32-C32</f>
        <v>20148.0184588304</v>
      </c>
      <c r="F32" s="16" t="n">
        <f aca="false">IF(C32=0,"-",E32/C32)</f>
        <v>0.0226</v>
      </c>
    </row>
    <row r="33" customFormat="false" ht="15" hidden="false" customHeight="true" outlineLevel="0" collapsed="false">
      <c r="A33" s="11" t="n">
        <v>45292</v>
      </c>
      <c r="B33" s="12" t="s">
        <v>39</v>
      </c>
      <c r="C33" s="13" t="n">
        <f aca="false">D33/1.0788</f>
        <v>173060.706340378</v>
      </c>
      <c r="D33" s="14" t="n">
        <f aca="false">SUMIFS(Expenses!$D:$D,Expenses!$A:$A,$A33,Expenses!$B:$B,$B33)</f>
        <v>186697.89</v>
      </c>
      <c r="E33" s="15" t="n">
        <f aca="false">D33-C33</f>
        <v>13637.1836596218</v>
      </c>
      <c r="F33" s="16" t="n">
        <f aca="false">IF(C33=0,"-",E33/C33)</f>
        <v>0.0788</v>
      </c>
    </row>
    <row r="34" customFormat="false" ht="15" hidden="false" customHeight="true" outlineLevel="0" collapsed="false">
      <c r="A34" s="11" t="n">
        <v>45292</v>
      </c>
      <c r="B34" s="12" t="s">
        <v>43</v>
      </c>
      <c r="C34" s="13" t="n">
        <f aca="false">D34/1.0357</f>
        <v>212263.300183451</v>
      </c>
      <c r="D34" s="14" t="n">
        <f aca="false">SUMIFS(Expenses!$D:$D,Expenses!$A:$A,$A34,Expenses!$B:$B,$B34)</f>
        <v>219841.1</v>
      </c>
      <c r="E34" s="15" t="n">
        <f aca="false">D34-C34</f>
        <v>7577.7998165492</v>
      </c>
      <c r="F34" s="16" t="n">
        <f aca="false">IF(C34=0,"-",E34/C34)</f>
        <v>0.0357</v>
      </c>
    </row>
    <row r="35" customFormat="false" ht="15" hidden="false" customHeight="true" outlineLevel="0" collapsed="false">
      <c r="A35" s="11" t="n">
        <v>45292</v>
      </c>
      <c r="B35" s="12" t="s">
        <v>44</v>
      </c>
      <c r="C35" s="13" t="n">
        <f aca="false">D35/1.0976</f>
        <v>93833.4456997085</v>
      </c>
      <c r="D35" s="14" t="n">
        <f aca="false">SUMIFS(Expenses!$D:$D,Expenses!$A:$A,$A35,Expenses!$B:$B,$B35)</f>
        <v>102991.59</v>
      </c>
      <c r="E35" s="15" t="n">
        <f aca="false">D35-C35</f>
        <v>9158.14430029153</v>
      </c>
      <c r="F35" s="16" t="n">
        <f aca="false">IF(C35=0,"-",E35/C35)</f>
        <v>0.0975999999999999</v>
      </c>
    </row>
    <row r="36" customFormat="false" ht="15" hidden="false" customHeight="true" outlineLevel="0" collapsed="false">
      <c r="A36" s="11" t="n">
        <v>45292</v>
      </c>
      <c r="B36" s="12" t="s">
        <v>45</v>
      </c>
      <c r="C36" s="13" t="n">
        <f aca="false">D36/0.9782</f>
        <v>118042.700879166</v>
      </c>
      <c r="D36" s="14" t="n">
        <f aca="false">SUMIFS(Expenses!$D:$D,Expenses!$A:$A,$A36,Expenses!$B:$B,$B36)</f>
        <v>115469.37</v>
      </c>
      <c r="E36" s="15" t="n">
        <f aca="false">D36-C36</f>
        <v>-2573.33087916582</v>
      </c>
      <c r="F36" s="16" t="n">
        <f aca="false">IF(C36=0,"-",E36/C36)</f>
        <v>-0.0218</v>
      </c>
    </row>
    <row r="37" customFormat="false" ht="15" hidden="false" customHeight="true" outlineLevel="0" collapsed="false">
      <c r="A37" s="11" t="n">
        <v>45323</v>
      </c>
      <c r="B37" s="12" t="s">
        <v>3</v>
      </c>
      <c r="C37" s="13" t="n">
        <f aca="false">D37/1.0748</f>
        <v>908868.961667287</v>
      </c>
      <c r="D37" s="14" t="n">
        <f aca="false">SUMIFS(Revenue!$D:$D,Revenue!$A:$A,$A37)</f>
        <v>976852.36</v>
      </c>
      <c r="E37" s="15" t="n">
        <f aca="false">D37-C37</f>
        <v>67983.3983327131</v>
      </c>
      <c r="F37" s="16" t="n">
        <f aca="false">IF(C37=0,"-",E37/C37)</f>
        <v>0.0748</v>
      </c>
    </row>
    <row r="38" customFormat="false" ht="15" hidden="false" customHeight="true" outlineLevel="0" collapsed="false">
      <c r="A38" s="11" t="n">
        <v>45323</v>
      </c>
      <c r="B38" s="12" t="s">
        <v>39</v>
      </c>
      <c r="C38" s="13" t="n">
        <f aca="false">D38/0.9769</f>
        <v>200473.282833453</v>
      </c>
      <c r="D38" s="14" t="n">
        <f aca="false">SUMIFS(Expenses!$D:$D,Expenses!$A:$A,$A38,Expenses!$B:$B,$B38)</f>
        <v>195842.35</v>
      </c>
      <c r="E38" s="15" t="n">
        <f aca="false">D38-C38</f>
        <v>-4630.93283345277</v>
      </c>
      <c r="F38" s="16" t="n">
        <f aca="false">IF(C38=0,"-",E38/C38)</f>
        <v>-0.0231</v>
      </c>
    </row>
    <row r="39" customFormat="false" ht="15" hidden="false" customHeight="true" outlineLevel="0" collapsed="false">
      <c r="A39" s="11" t="n">
        <v>45323</v>
      </c>
      <c r="B39" s="12" t="s">
        <v>43</v>
      </c>
      <c r="C39" s="13" t="n">
        <f aca="false">D39/0.9992</f>
        <v>224290.152121697</v>
      </c>
      <c r="D39" s="14" t="n">
        <f aca="false">SUMIFS(Expenses!$D:$D,Expenses!$A:$A,$A39,Expenses!$B:$B,$B39)</f>
        <v>224110.72</v>
      </c>
      <c r="E39" s="15" t="n">
        <f aca="false">D39-C39</f>
        <v>-179.432121697377</v>
      </c>
      <c r="F39" s="16" t="n">
        <f aca="false">IF(C39=0,"-",E39/C39)</f>
        <v>-0.000800000000000084</v>
      </c>
    </row>
    <row r="40" customFormat="false" ht="15" hidden="false" customHeight="true" outlineLevel="0" collapsed="false">
      <c r="A40" s="11" t="n">
        <v>45323</v>
      </c>
      <c r="B40" s="12" t="s">
        <v>44</v>
      </c>
      <c r="C40" s="13" t="n">
        <f aca="false">D40/1.0044</f>
        <v>104223.874950219</v>
      </c>
      <c r="D40" s="14" t="n">
        <f aca="false">SUMIFS(Expenses!$D:$D,Expenses!$A:$A,$A40,Expenses!$B:$B,$B40)</f>
        <v>104682.46</v>
      </c>
      <c r="E40" s="15" t="n">
        <f aca="false">D40-C40</f>
        <v>458.585049780959</v>
      </c>
      <c r="F40" s="16" t="n">
        <f aca="false">IF(C40=0,"-",E40/C40)</f>
        <v>0.00439999999999995</v>
      </c>
    </row>
    <row r="41" customFormat="false" ht="15" hidden="false" customHeight="true" outlineLevel="0" collapsed="false">
      <c r="A41" s="11" t="n">
        <v>45323</v>
      </c>
      <c r="B41" s="12" t="s">
        <v>45</v>
      </c>
      <c r="C41" s="13" t="n">
        <f aca="false">D41/1.0336</f>
        <v>113841.060371517</v>
      </c>
      <c r="D41" s="14" t="n">
        <f aca="false">SUMIFS(Expenses!$D:$D,Expenses!$A:$A,$A41,Expenses!$B:$B,$B41)</f>
        <v>117666.12</v>
      </c>
      <c r="E41" s="15" t="n">
        <f aca="false">D41-C41</f>
        <v>3825.05962848298</v>
      </c>
      <c r="F41" s="16" t="n">
        <f aca="false">IF(C41=0,"-",E41/C41)</f>
        <v>0.0336000000000001</v>
      </c>
    </row>
    <row r="42" customFormat="false" ht="15" hidden="false" customHeight="true" outlineLevel="0" collapsed="false">
      <c r="A42" s="11" t="n">
        <v>45352</v>
      </c>
      <c r="B42" s="12" t="s">
        <v>3</v>
      </c>
      <c r="C42" s="13" t="n">
        <f aca="false">D42/1.0433</f>
        <v>978885.775903384</v>
      </c>
      <c r="D42" s="14" t="n">
        <f aca="false">SUMIFS(Revenue!$D:$D,Revenue!$A:$A,$A42)</f>
        <v>1021271.53</v>
      </c>
      <c r="E42" s="15" t="n">
        <f aca="false">D42-C42</f>
        <v>42385.7540966164</v>
      </c>
      <c r="F42" s="16" t="n">
        <f aca="false">IF(C42=0,"-",E42/C42)</f>
        <v>0.0432999999999999</v>
      </c>
    </row>
    <row r="43" customFormat="false" ht="15" hidden="false" customHeight="true" outlineLevel="0" collapsed="false">
      <c r="A43" s="11" t="n">
        <v>45352</v>
      </c>
      <c r="B43" s="12" t="s">
        <v>39</v>
      </c>
      <c r="C43" s="13" t="n">
        <f aca="false">D43/1.0265</f>
        <v>201248.319532392</v>
      </c>
      <c r="D43" s="14" t="n">
        <f aca="false">SUMIFS(Expenses!$D:$D,Expenses!$A:$A,$A43,Expenses!$B:$B,$B43)</f>
        <v>206581.4</v>
      </c>
      <c r="E43" s="15" t="n">
        <f aca="false">D43-C43</f>
        <v>5333.08046760838</v>
      </c>
      <c r="F43" s="16" t="n">
        <f aca="false">IF(C43=0,"-",E43/C43)</f>
        <v>0.0265</v>
      </c>
    </row>
    <row r="44" customFormat="false" ht="15" hidden="false" customHeight="true" outlineLevel="0" collapsed="false">
      <c r="A44" s="11" t="n">
        <v>45352</v>
      </c>
      <c r="B44" s="12" t="s">
        <v>43</v>
      </c>
      <c r="C44" s="13" t="n">
        <f aca="false">D44/0.9833</f>
        <v>249309.264720838</v>
      </c>
      <c r="D44" s="14" t="n">
        <f aca="false">SUMIFS(Expenses!$D:$D,Expenses!$A:$A,$A44,Expenses!$B:$B,$B44)</f>
        <v>245145.8</v>
      </c>
      <c r="E44" s="15" t="n">
        <f aca="false">D44-C44</f>
        <v>-4163.46472083801</v>
      </c>
      <c r="F44" s="16" t="n">
        <f aca="false">IF(C44=0,"-",E44/C44)</f>
        <v>-0.0167</v>
      </c>
    </row>
    <row r="45" customFormat="false" ht="15" hidden="false" customHeight="true" outlineLevel="0" collapsed="false">
      <c r="A45" s="11" t="n">
        <v>45352</v>
      </c>
      <c r="B45" s="12" t="s">
        <v>44</v>
      </c>
      <c r="C45" s="13" t="n">
        <f aca="false">D45/0.9334</f>
        <v>104741.557745875</v>
      </c>
      <c r="D45" s="14" t="n">
        <f aca="false">SUMIFS(Expenses!$D:$D,Expenses!$A:$A,$A45,Expenses!$B:$B,$B45)</f>
        <v>97765.77</v>
      </c>
      <c r="E45" s="15" t="n">
        <f aca="false">D45-C45</f>
        <v>-6975.78774587529</v>
      </c>
      <c r="F45" s="16" t="n">
        <f aca="false">IF(C45=0,"-",E45/C45)</f>
        <v>-0.0666</v>
      </c>
    </row>
    <row r="46" customFormat="false" ht="15" hidden="false" customHeight="true" outlineLevel="0" collapsed="false">
      <c r="A46" s="11" t="n">
        <v>45352</v>
      </c>
      <c r="B46" s="12" t="s">
        <v>45</v>
      </c>
      <c r="C46" s="13" t="n">
        <f aca="false">D46/1.0031</f>
        <v>109428.112850164</v>
      </c>
      <c r="D46" s="14" t="n">
        <f aca="false">SUMIFS(Expenses!$D:$D,Expenses!$A:$A,$A46,Expenses!$B:$B,$B46)</f>
        <v>109767.34</v>
      </c>
      <c r="E46" s="15" t="n">
        <f aca="false">D46-C46</f>
        <v>339.227149835526</v>
      </c>
      <c r="F46" s="16" t="n">
        <f aca="false">IF(C46=0,"-",E46/C46)</f>
        <v>0.00310000000000015</v>
      </c>
    </row>
    <row r="47" customFormat="false" ht="15" hidden="false" customHeight="true" outlineLevel="0" collapsed="false">
      <c r="A47" s="11" t="n">
        <v>45383</v>
      </c>
      <c r="B47" s="12" t="s">
        <v>3</v>
      </c>
      <c r="C47" s="13" t="n">
        <f aca="false">D47/0.9068</f>
        <v>1079590.27348919</v>
      </c>
      <c r="D47" s="14" t="n">
        <f aca="false">SUMIFS(Revenue!$D:$D,Revenue!$A:$A,$A47)</f>
        <v>978972.46</v>
      </c>
      <c r="E47" s="15" t="n">
        <f aca="false">D47-C47</f>
        <v>-100617.813489193</v>
      </c>
      <c r="F47" s="16" t="n">
        <f aca="false">IF(C47=0,"-",E47/C47)</f>
        <v>-0.0931999999999999</v>
      </c>
    </row>
    <row r="48" customFormat="false" ht="15" hidden="false" customHeight="true" outlineLevel="0" collapsed="false">
      <c r="A48" s="11" t="n">
        <v>45383</v>
      </c>
      <c r="B48" s="12" t="s">
        <v>39</v>
      </c>
      <c r="C48" s="13" t="n">
        <f aca="false">D48/0.9864</f>
        <v>184466.940389294</v>
      </c>
      <c r="D48" s="14" t="n">
        <f aca="false">SUMIFS(Expenses!$D:$D,Expenses!$A:$A,$A48,Expenses!$B:$B,$B48)</f>
        <v>181958.19</v>
      </c>
      <c r="E48" s="15" t="n">
        <f aca="false">D48-C48</f>
        <v>-2508.75038929441</v>
      </c>
      <c r="F48" s="16" t="n">
        <f aca="false">IF(C48=0,"-",E48/C48)</f>
        <v>-0.0136</v>
      </c>
    </row>
    <row r="49" customFormat="false" ht="15" hidden="false" customHeight="true" outlineLevel="0" collapsed="false">
      <c r="A49" s="11" t="n">
        <v>45383</v>
      </c>
      <c r="B49" s="12" t="s">
        <v>43</v>
      </c>
      <c r="C49" s="13" t="n">
        <f aca="false">D49/0.9717</f>
        <v>238495.338067305</v>
      </c>
      <c r="D49" s="14" t="n">
        <f aca="false">SUMIFS(Expenses!$D:$D,Expenses!$A:$A,$A49,Expenses!$B:$B,$B49)</f>
        <v>231745.92</v>
      </c>
      <c r="E49" s="15" t="n">
        <f aca="false">D49-C49</f>
        <v>-6749.41806730471</v>
      </c>
      <c r="F49" s="16" t="n">
        <f aca="false">IF(C49=0,"-",E49/C49)</f>
        <v>-0.0282999999999999</v>
      </c>
    </row>
    <row r="50" customFormat="false" ht="15" hidden="false" customHeight="true" outlineLevel="0" collapsed="false">
      <c r="A50" s="11" t="n">
        <v>45383</v>
      </c>
      <c r="B50" s="12" t="s">
        <v>44</v>
      </c>
      <c r="C50" s="13" t="n">
        <f aca="false">D50/1.036</f>
        <v>102785.164092664</v>
      </c>
      <c r="D50" s="14" t="n">
        <f aca="false">SUMIFS(Expenses!$D:$D,Expenses!$A:$A,$A50,Expenses!$B:$B,$B50)</f>
        <v>106485.43</v>
      </c>
      <c r="E50" s="15" t="n">
        <f aca="false">D50-C50</f>
        <v>3700.26590733591</v>
      </c>
      <c r="F50" s="16" t="n">
        <f aca="false">IF(C50=0,"-",E50/C50)</f>
        <v>0.036</v>
      </c>
    </row>
    <row r="51" customFormat="false" ht="15" hidden="false" customHeight="true" outlineLevel="0" collapsed="false">
      <c r="A51" s="11" t="n">
        <v>45383</v>
      </c>
      <c r="B51" s="12" t="s">
        <v>45</v>
      </c>
      <c r="C51" s="13" t="n">
        <f aca="false">D51/1.0959</f>
        <v>116501.998357514</v>
      </c>
      <c r="D51" s="14" t="n">
        <f aca="false">SUMIFS(Expenses!$D:$D,Expenses!$A:$A,$A51,Expenses!$B:$B,$B51)</f>
        <v>127674.54</v>
      </c>
      <c r="E51" s="15" t="n">
        <f aca="false">D51-C51</f>
        <v>11172.5416424856</v>
      </c>
      <c r="F51" s="16" t="n">
        <f aca="false">IF(C51=0,"-",E51/C51)</f>
        <v>0.0959000000000001</v>
      </c>
    </row>
    <row r="52" customFormat="false" ht="15" hidden="false" customHeight="true" outlineLevel="0" collapsed="false">
      <c r="A52" s="11" t="n">
        <v>45413</v>
      </c>
      <c r="B52" s="12" t="s">
        <v>3</v>
      </c>
      <c r="C52" s="13" t="n">
        <f aca="false">D52/0.9163</f>
        <v>1081684.23005566</v>
      </c>
      <c r="D52" s="14" t="n">
        <f aca="false">SUMIFS(Revenue!$D:$D,Revenue!$A:$A,$A52)</f>
        <v>991147.26</v>
      </c>
      <c r="E52" s="15" t="n">
        <f aca="false">D52-C52</f>
        <v>-90536.9700556586</v>
      </c>
      <c r="F52" s="16" t="n">
        <f aca="false">IF(C52=0,"-",E52/C52)</f>
        <v>-0.0837</v>
      </c>
    </row>
    <row r="53" customFormat="false" ht="15" hidden="false" customHeight="true" outlineLevel="0" collapsed="false">
      <c r="A53" s="11" t="n">
        <v>45413</v>
      </c>
      <c r="B53" s="12" t="s">
        <v>39</v>
      </c>
      <c r="C53" s="13" t="n">
        <f aca="false">D53/1.0269</f>
        <v>197519.836400818</v>
      </c>
      <c r="D53" s="14" t="n">
        <f aca="false">SUMIFS(Expenses!$D:$D,Expenses!$A:$A,$A53,Expenses!$B:$B,$B53)</f>
        <v>202833.12</v>
      </c>
      <c r="E53" s="15" t="n">
        <f aca="false">D53-C53</f>
        <v>5313.283599182</v>
      </c>
      <c r="F53" s="16" t="n">
        <f aca="false">IF(C53=0,"-",E53/C53)</f>
        <v>0.0269</v>
      </c>
    </row>
    <row r="54" customFormat="false" ht="15" hidden="false" customHeight="true" outlineLevel="0" collapsed="false">
      <c r="A54" s="11" t="n">
        <v>45413</v>
      </c>
      <c r="B54" s="12" t="s">
        <v>43</v>
      </c>
      <c r="C54" s="13" t="n">
        <f aca="false">D54/0.9892</f>
        <v>249204.417711282</v>
      </c>
      <c r="D54" s="14" t="n">
        <f aca="false">SUMIFS(Expenses!$D:$D,Expenses!$A:$A,$A54,Expenses!$B:$B,$B54)</f>
        <v>246513.01</v>
      </c>
      <c r="E54" s="15" t="n">
        <f aca="false">D54-C54</f>
        <v>-2691.40771128185</v>
      </c>
      <c r="F54" s="16" t="n">
        <f aca="false">IF(C54=0,"-",E54/C54)</f>
        <v>-0.0108</v>
      </c>
    </row>
    <row r="55" customFormat="false" ht="15" hidden="false" customHeight="true" outlineLevel="0" collapsed="false">
      <c r="A55" s="11" t="n">
        <v>45413</v>
      </c>
      <c r="B55" s="12" t="s">
        <v>44</v>
      </c>
      <c r="C55" s="13" t="n">
        <f aca="false">D55/1.0245</f>
        <v>103794.729136164</v>
      </c>
      <c r="D55" s="14" t="n">
        <f aca="false">SUMIFS(Expenses!$D:$D,Expenses!$A:$A,$A55,Expenses!$B:$B,$B55)</f>
        <v>106337.7</v>
      </c>
      <c r="E55" s="15" t="n">
        <f aca="false">D55-C55</f>
        <v>2542.97086383602</v>
      </c>
      <c r="F55" s="16" t="n">
        <f aca="false">IF(C55=0,"-",E55/C55)</f>
        <v>0.0245</v>
      </c>
    </row>
    <row r="56" customFormat="false" ht="15" hidden="false" customHeight="true" outlineLevel="0" collapsed="false">
      <c r="A56" s="11" t="n">
        <v>45413</v>
      </c>
      <c r="B56" s="12" t="s">
        <v>45</v>
      </c>
      <c r="C56" s="13" t="n">
        <f aca="false">D56/1.0918</f>
        <v>108159.772852171</v>
      </c>
      <c r="D56" s="14" t="n">
        <f aca="false">SUMIFS(Expenses!$D:$D,Expenses!$A:$A,$A56,Expenses!$B:$B,$B56)</f>
        <v>118088.84</v>
      </c>
      <c r="E56" s="15" t="n">
        <f aca="false">D56-C56</f>
        <v>9929.06714782928</v>
      </c>
      <c r="F56" s="16" t="n">
        <f aca="false">IF(C56=0,"-",E56/C56)</f>
        <v>0.0918000000000001</v>
      </c>
    </row>
    <row r="57" customFormat="false" ht="15" hidden="false" customHeight="true" outlineLevel="0" collapsed="false">
      <c r="A57" s="11" t="n">
        <v>45444</v>
      </c>
      <c r="B57" s="12" t="s">
        <v>3</v>
      </c>
      <c r="C57" s="13" t="n">
        <f aca="false">D57/1.033</f>
        <v>972642.168441433</v>
      </c>
      <c r="D57" s="14" t="n">
        <f aca="false">SUMIFS(Revenue!$D:$D,Revenue!$A:$A,$A57)</f>
        <v>1004739.36</v>
      </c>
      <c r="E57" s="15" t="n">
        <f aca="false">D57-C57</f>
        <v>32097.1915585672</v>
      </c>
      <c r="F57" s="16" t="n">
        <f aca="false">IF(C57=0,"-",E57/C57)</f>
        <v>0.0329999999999999</v>
      </c>
    </row>
    <row r="58" customFormat="false" ht="15" hidden="false" customHeight="true" outlineLevel="0" collapsed="false">
      <c r="A58" s="11" t="n">
        <v>45444</v>
      </c>
      <c r="B58" s="12" t="s">
        <v>39</v>
      </c>
      <c r="C58" s="13" t="n">
        <f aca="false">D58/0.9274</f>
        <v>207379.307742075</v>
      </c>
      <c r="D58" s="14" t="n">
        <f aca="false">SUMIFS(Expenses!$D:$D,Expenses!$A:$A,$A58,Expenses!$B:$B,$B58)</f>
        <v>192323.57</v>
      </c>
      <c r="E58" s="15" t="n">
        <f aca="false">D58-C58</f>
        <v>-15055.7377420746</v>
      </c>
      <c r="F58" s="16" t="n">
        <f aca="false">IF(C58=0,"-",E58/C58)</f>
        <v>-0.0726</v>
      </c>
    </row>
    <row r="59" customFormat="false" ht="15" hidden="false" customHeight="true" outlineLevel="0" collapsed="false">
      <c r="A59" s="11" t="n">
        <v>45444</v>
      </c>
      <c r="B59" s="12" t="s">
        <v>43</v>
      </c>
      <c r="C59" s="13" t="n">
        <f aca="false">D59/1.0836</f>
        <v>232705.417128092</v>
      </c>
      <c r="D59" s="14" t="n">
        <f aca="false">SUMIFS(Expenses!$D:$D,Expenses!$A:$A,$A59,Expenses!$B:$B,$B59)</f>
        <v>252159.59</v>
      </c>
      <c r="E59" s="15" t="n">
        <f aca="false">D59-C59</f>
        <v>19454.1728719084</v>
      </c>
      <c r="F59" s="16" t="n">
        <f aca="false">IF(C59=0,"-",E59/C59)</f>
        <v>0.0835999999999999</v>
      </c>
    </row>
    <row r="60" customFormat="false" ht="15" hidden="false" customHeight="true" outlineLevel="0" collapsed="false">
      <c r="A60" s="11" t="n">
        <v>45444</v>
      </c>
      <c r="B60" s="12" t="s">
        <v>44</v>
      </c>
      <c r="C60" s="13" t="n">
        <f aca="false">D60/1.0229</f>
        <v>99673.9075178414</v>
      </c>
      <c r="D60" s="14" t="n">
        <f aca="false">SUMIFS(Expenses!$D:$D,Expenses!$A:$A,$A60,Expenses!$B:$B,$B60)</f>
        <v>101956.44</v>
      </c>
      <c r="E60" s="15" t="n">
        <f aca="false">D60-C60</f>
        <v>2282.53248215857</v>
      </c>
      <c r="F60" s="16" t="n">
        <f aca="false">IF(C60=0,"-",E60/C60)</f>
        <v>0.0229</v>
      </c>
    </row>
    <row r="61" customFormat="false" ht="15" hidden="false" customHeight="true" outlineLevel="0" collapsed="false">
      <c r="A61" s="11" t="n">
        <v>45444</v>
      </c>
      <c r="B61" s="12" t="s">
        <v>45</v>
      </c>
      <c r="C61" s="13" t="n">
        <f aca="false">D61/0.9539</f>
        <v>124362.889191739</v>
      </c>
      <c r="D61" s="14" t="n">
        <f aca="false">SUMIFS(Expenses!$D:$D,Expenses!$A:$A,$A61,Expenses!$B:$B,$B61)</f>
        <v>118629.76</v>
      </c>
      <c r="E61" s="15" t="n">
        <f aca="false">D61-C61</f>
        <v>-5733.12919173918</v>
      </c>
      <c r="F61" s="16" t="n">
        <f aca="false">IF(C61=0,"-",E61/C61)</f>
        <v>-0.0461</v>
      </c>
    </row>
    <row r="62" customFormat="false" ht="15" hidden="false" customHeight="true" outlineLevel="0" collapsed="false">
      <c r="A62" s="11" t="n">
        <v>45474</v>
      </c>
      <c r="B62" s="12" t="s">
        <v>3</v>
      </c>
      <c r="C62" s="13" t="n">
        <f aca="false">D62/1.0089</f>
        <v>958871.543264942</v>
      </c>
      <c r="D62" s="14" t="n">
        <f aca="false">SUMIFS(Revenue!$D:$D,Revenue!$A:$A,$A62)</f>
        <v>967405.5</v>
      </c>
      <c r="E62" s="15" t="n">
        <f aca="false">D62-C62</f>
        <v>8533.95673505787</v>
      </c>
      <c r="F62" s="16" t="n">
        <f aca="false">IF(C62=0,"-",E62/C62)</f>
        <v>0.00889999999999988</v>
      </c>
    </row>
    <row r="63" customFormat="false" ht="15" hidden="false" customHeight="true" outlineLevel="0" collapsed="false">
      <c r="A63" s="11" t="n">
        <v>45474</v>
      </c>
      <c r="B63" s="12" t="s">
        <v>39</v>
      </c>
      <c r="C63" s="13" t="n">
        <f aca="false">D63/1.0102</f>
        <v>191655.394971293</v>
      </c>
      <c r="D63" s="14" t="n">
        <f aca="false">SUMIFS(Expenses!$D:$D,Expenses!$A:$A,$A63,Expenses!$B:$B,$B63)</f>
        <v>193610.28</v>
      </c>
      <c r="E63" s="15" t="n">
        <f aca="false">D63-C63</f>
        <v>1954.88502870718</v>
      </c>
      <c r="F63" s="16" t="n">
        <f aca="false">IF(C63=0,"-",E63/C63)</f>
        <v>0.0102</v>
      </c>
    </row>
    <row r="64" customFormat="false" ht="15" hidden="false" customHeight="true" outlineLevel="0" collapsed="false">
      <c r="A64" s="11" t="n">
        <v>45474</v>
      </c>
      <c r="B64" s="12" t="s">
        <v>43</v>
      </c>
      <c r="C64" s="13" t="n">
        <f aca="false">D64/1.0924</f>
        <v>233071.420725009</v>
      </c>
      <c r="D64" s="14" t="n">
        <f aca="false">SUMIFS(Expenses!$D:$D,Expenses!$A:$A,$A64,Expenses!$B:$B,$B64)</f>
        <v>254607.22</v>
      </c>
      <c r="E64" s="15" t="n">
        <f aca="false">D64-C64</f>
        <v>21535.7992749909</v>
      </c>
      <c r="F64" s="16" t="n">
        <f aca="false">IF(C64=0,"-",E64/C64)</f>
        <v>0.0924000000000001</v>
      </c>
    </row>
    <row r="65" customFormat="false" ht="15" hidden="false" customHeight="true" outlineLevel="0" collapsed="false">
      <c r="A65" s="11" t="n">
        <v>45474</v>
      </c>
      <c r="B65" s="12" t="s">
        <v>44</v>
      </c>
      <c r="C65" s="13" t="n">
        <f aca="false">D65/1.0011</f>
        <v>105882.319448607</v>
      </c>
      <c r="D65" s="14" t="n">
        <f aca="false">SUMIFS(Expenses!$D:$D,Expenses!$A:$A,$A65,Expenses!$B:$B,$B65)</f>
        <v>105998.79</v>
      </c>
      <c r="E65" s="15" t="n">
        <f aca="false">D65-C65</f>
        <v>116.470551393475</v>
      </c>
      <c r="F65" s="16" t="n">
        <f aca="false">IF(C65=0,"-",E65/C65)</f>
        <v>0.00110000000000007</v>
      </c>
    </row>
    <row r="66" customFormat="false" ht="15" hidden="false" customHeight="true" outlineLevel="0" collapsed="false">
      <c r="A66" s="11" t="n">
        <v>45474</v>
      </c>
      <c r="B66" s="12" t="s">
        <v>45</v>
      </c>
      <c r="C66" s="13" t="n">
        <f aca="false">D66/1.066</f>
        <v>119570.300187617</v>
      </c>
      <c r="D66" s="14" t="n">
        <f aca="false">SUMIFS(Expenses!$D:$D,Expenses!$A:$A,$A66,Expenses!$B:$B,$B66)</f>
        <v>127461.94</v>
      </c>
      <c r="E66" s="15" t="n">
        <f aca="false">D66-C66</f>
        <v>7891.63981238275</v>
      </c>
      <c r="F66" s="16" t="n">
        <f aca="false">IF(C66=0,"-",E66/C66)</f>
        <v>0.0660000000000001</v>
      </c>
    </row>
    <row r="67" customFormat="false" ht="15" hidden="false" customHeight="true" outlineLevel="0" collapsed="false">
      <c r="A67" s="11" t="n">
        <v>45505</v>
      </c>
      <c r="B67" s="12" t="s">
        <v>3</v>
      </c>
      <c r="C67" s="13" t="n">
        <f aca="false">D67/1.0507</f>
        <v>1014096.7259922</v>
      </c>
      <c r="D67" s="14" t="n">
        <f aca="false">SUMIFS(Revenue!$D:$D,Revenue!$A:$A,$A67)</f>
        <v>1065511.43</v>
      </c>
      <c r="E67" s="15" t="n">
        <f aca="false">D67-C67</f>
        <v>51414.7040078043</v>
      </c>
      <c r="F67" s="16" t="n">
        <f aca="false">IF(C67=0,"-",E67/C67)</f>
        <v>0.0507</v>
      </c>
    </row>
    <row r="68" customFormat="false" ht="15" hidden="false" customHeight="true" outlineLevel="0" collapsed="false">
      <c r="A68" s="11" t="n">
        <v>45505</v>
      </c>
      <c r="B68" s="12" t="s">
        <v>39</v>
      </c>
      <c r="C68" s="13" t="n">
        <f aca="false">D68/1.0968</f>
        <v>194284.445660102</v>
      </c>
      <c r="D68" s="14" t="n">
        <f aca="false">SUMIFS(Expenses!$D:$D,Expenses!$A:$A,$A68,Expenses!$B:$B,$B68)</f>
        <v>213091.18</v>
      </c>
      <c r="E68" s="15" t="n">
        <f aca="false">D68-C68</f>
        <v>18806.7343398979</v>
      </c>
      <c r="F68" s="16" t="n">
        <f aca="false">IF(C68=0,"-",E68/C68)</f>
        <v>0.0968000000000001</v>
      </c>
    </row>
    <row r="69" customFormat="false" ht="15" hidden="false" customHeight="true" outlineLevel="0" collapsed="false">
      <c r="A69" s="11" t="n">
        <v>45505</v>
      </c>
      <c r="B69" s="12" t="s">
        <v>43</v>
      </c>
      <c r="C69" s="13" t="n">
        <f aca="false">D69/0.9352</f>
        <v>265349.347733105</v>
      </c>
      <c r="D69" s="14" t="n">
        <f aca="false">SUMIFS(Expenses!$D:$D,Expenses!$A:$A,$A69,Expenses!$B:$B,$B69)</f>
        <v>248154.71</v>
      </c>
      <c r="E69" s="15" t="n">
        <f aca="false">D69-C69</f>
        <v>-17194.6377331052</v>
      </c>
      <c r="F69" s="16" t="n">
        <f aca="false">IF(C69=0,"-",E69/C69)</f>
        <v>-0.0648</v>
      </c>
    </row>
    <row r="70" customFormat="false" ht="15" hidden="false" customHeight="true" outlineLevel="0" collapsed="false">
      <c r="A70" s="11" t="n">
        <v>45505</v>
      </c>
      <c r="B70" s="12" t="s">
        <v>44</v>
      </c>
      <c r="C70" s="13" t="n">
        <f aca="false">D70/1.0363</f>
        <v>101023.149667085</v>
      </c>
      <c r="D70" s="14" t="n">
        <f aca="false">SUMIFS(Expenses!$D:$D,Expenses!$A:$A,$A70,Expenses!$B:$B,$B70)</f>
        <v>104690.29</v>
      </c>
      <c r="E70" s="15" t="n">
        <f aca="false">D70-C70</f>
        <v>3667.14033291518</v>
      </c>
      <c r="F70" s="16" t="n">
        <f aca="false">IF(C70=0,"-",E70/C70)</f>
        <v>0.0363</v>
      </c>
    </row>
    <row r="71" customFormat="false" ht="15" hidden="false" customHeight="true" outlineLevel="0" collapsed="false">
      <c r="A71" s="11" t="n">
        <v>45505</v>
      </c>
      <c r="B71" s="12" t="s">
        <v>45</v>
      </c>
      <c r="C71" s="13" t="n">
        <f aca="false">D71/0.927</f>
        <v>140382.891046386</v>
      </c>
      <c r="D71" s="14" t="n">
        <f aca="false">SUMIFS(Expenses!$D:$D,Expenses!$A:$A,$A71,Expenses!$B:$B,$B71)</f>
        <v>130134.94</v>
      </c>
      <c r="E71" s="15" t="n">
        <f aca="false">D71-C71</f>
        <v>-10247.9510463862</v>
      </c>
      <c r="F71" s="16" t="n">
        <f aca="false">IF(C71=0,"-",E71/C71)</f>
        <v>-0.0729999999999999</v>
      </c>
    </row>
    <row r="72" customFormat="false" ht="15" hidden="false" customHeight="true" outlineLevel="0" collapsed="false">
      <c r="A72" s="11" t="n">
        <v>45536</v>
      </c>
      <c r="B72" s="12" t="s">
        <v>3</v>
      </c>
      <c r="C72" s="13" t="n">
        <f aca="false">D72/1.0274</f>
        <v>1003450.14599961</v>
      </c>
      <c r="D72" s="14" t="n">
        <f aca="false">SUMIFS(Revenue!$D:$D,Revenue!$A:$A,$A72)</f>
        <v>1030944.68</v>
      </c>
      <c r="E72" s="15" t="n">
        <f aca="false">D72-C72</f>
        <v>27494.5340003894</v>
      </c>
      <c r="F72" s="16" t="n">
        <f aca="false">IF(C72=0,"-",E72/C72)</f>
        <v>0.0274000000000001</v>
      </c>
    </row>
    <row r="73" customFormat="false" ht="15" hidden="false" customHeight="true" outlineLevel="0" collapsed="false">
      <c r="A73" s="11" t="n">
        <v>45536</v>
      </c>
      <c r="B73" s="12" t="s">
        <v>39</v>
      </c>
      <c r="C73" s="13" t="n">
        <f aca="false">D73/1.0984</f>
        <v>184349.335396941</v>
      </c>
      <c r="D73" s="14" t="n">
        <f aca="false">SUMIFS(Expenses!$D:$D,Expenses!$A:$A,$A73,Expenses!$B:$B,$B73)</f>
        <v>202489.31</v>
      </c>
      <c r="E73" s="15" t="n">
        <f aca="false">D73-C73</f>
        <v>18139.974603059</v>
      </c>
      <c r="F73" s="16" t="n">
        <f aca="false">IF(C73=0,"-",E73/C73)</f>
        <v>0.0984000000000001</v>
      </c>
    </row>
    <row r="74" customFormat="false" ht="15" hidden="false" customHeight="true" outlineLevel="0" collapsed="false">
      <c r="A74" s="11" t="n">
        <v>45536</v>
      </c>
      <c r="B74" s="12" t="s">
        <v>43</v>
      </c>
      <c r="C74" s="13" t="n">
        <f aca="false">D74/1.0143</f>
        <v>245701.38026225</v>
      </c>
      <c r="D74" s="14" t="n">
        <f aca="false">SUMIFS(Expenses!$D:$D,Expenses!$A:$A,$A74,Expenses!$B:$B,$B74)</f>
        <v>249214.91</v>
      </c>
      <c r="E74" s="15" t="n">
        <f aca="false">D74-C74</f>
        <v>3513.52973775016</v>
      </c>
      <c r="F74" s="16" t="n">
        <f aca="false">IF(C74=0,"-",E74/C74)</f>
        <v>0.0142999999999999</v>
      </c>
    </row>
    <row r="75" customFormat="false" ht="15" hidden="false" customHeight="true" outlineLevel="0" collapsed="false">
      <c r="A75" s="11" t="n">
        <v>45536</v>
      </c>
      <c r="B75" s="12" t="s">
        <v>44</v>
      </c>
      <c r="C75" s="13" t="n">
        <f aca="false">D75/1.0298</f>
        <v>102811.497378132</v>
      </c>
      <c r="D75" s="14" t="n">
        <f aca="false">SUMIFS(Expenses!$D:$D,Expenses!$A:$A,$A75,Expenses!$B:$B,$B75)</f>
        <v>105875.28</v>
      </c>
      <c r="E75" s="15" t="n">
        <f aca="false">D75-C75</f>
        <v>3063.78262186833</v>
      </c>
      <c r="F75" s="16" t="n">
        <f aca="false">IF(C75=0,"-",E75/C75)</f>
        <v>0.0298000000000001</v>
      </c>
    </row>
    <row r="76" customFormat="false" ht="15" hidden="false" customHeight="true" outlineLevel="0" collapsed="false">
      <c r="A76" s="11" t="n">
        <v>45536</v>
      </c>
      <c r="B76" s="12" t="s">
        <v>45</v>
      </c>
      <c r="C76" s="13" t="n">
        <f aca="false">D76/0.9855</f>
        <v>128994.611872146</v>
      </c>
      <c r="D76" s="14" t="n">
        <f aca="false">SUMIFS(Expenses!$D:$D,Expenses!$A:$A,$A76,Expenses!$B:$B,$B76)</f>
        <v>127124.19</v>
      </c>
      <c r="E76" s="15" t="n">
        <f aca="false">D76-C76</f>
        <v>-1870.42187214611</v>
      </c>
      <c r="F76" s="16" t="n">
        <f aca="false">IF(C76=0,"-",E76/C76)</f>
        <v>-0.0144999999999999</v>
      </c>
    </row>
    <row r="77" customFormat="false" ht="15" hidden="false" customHeight="true" outlineLevel="0" collapsed="false">
      <c r="A77" s="11" t="n">
        <v>45566</v>
      </c>
      <c r="B77" s="12" t="s">
        <v>3</v>
      </c>
      <c r="C77" s="13" t="n">
        <f aca="false">D77/1.0652</f>
        <v>1000647.37138566</v>
      </c>
      <c r="D77" s="14" t="n">
        <f aca="false">SUMIFS(Revenue!$D:$D,Revenue!$A:$A,$A77)</f>
        <v>1065889.58</v>
      </c>
      <c r="E77" s="15" t="n">
        <f aca="false">D77-C77</f>
        <v>65242.2086143447</v>
      </c>
      <c r="F77" s="16" t="n">
        <f aca="false">IF(C77=0,"-",E77/C77)</f>
        <v>0.0652</v>
      </c>
    </row>
    <row r="78" customFormat="false" ht="15" hidden="false" customHeight="true" outlineLevel="0" collapsed="false">
      <c r="A78" s="11" t="n">
        <v>45566</v>
      </c>
      <c r="B78" s="12" t="s">
        <v>39</v>
      </c>
      <c r="C78" s="13" t="n">
        <f aca="false">D78/0.9897</f>
        <v>206502.627058705</v>
      </c>
      <c r="D78" s="14" t="n">
        <f aca="false">SUMIFS(Expenses!$D:$D,Expenses!$A:$A,$A78,Expenses!$B:$B,$B78)</f>
        <v>204375.65</v>
      </c>
      <c r="E78" s="15" t="n">
        <f aca="false">D78-C78</f>
        <v>-2126.97705870465</v>
      </c>
      <c r="F78" s="16" t="n">
        <f aca="false">IF(C78=0,"-",E78/C78)</f>
        <v>-0.0103</v>
      </c>
    </row>
    <row r="79" customFormat="false" ht="15" hidden="false" customHeight="true" outlineLevel="0" collapsed="false">
      <c r="A79" s="11" t="n">
        <v>45566</v>
      </c>
      <c r="B79" s="12" t="s">
        <v>43</v>
      </c>
      <c r="C79" s="13" t="n">
        <f aca="false">D79/1.0594</f>
        <v>235474.240135926</v>
      </c>
      <c r="D79" s="14" t="n">
        <f aca="false">SUMIFS(Expenses!$D:$D,Expenses!$A:$A,$A79,Expenses!$B:$B,$B79)</f>
        <v>249461.41</v>
      </c>
      <c r="E79" s="15" t="n">
        <f aca="false">D79-C79</f>
        <v>13987.169864074</v>
      </c>
      <c r="F79" s="16" t="n">
        <f aca="false">IF(C79=0,"-",E79/C79)</f>
        <v>0.0593999999999999</v>
      </c>
    </row>
    <row r="80" customFormat="false" ht="15" hidden="false" customHeight="true" outlineLevel="0" collapsed="false">
      <c r="A80" s="11" t="n">
        <v>45566</v>
      </c>
      <c r="B80" s="12" t="s">
        <v>44</v>
      </c>
      <c r="C80" s="13" t="n">
        <f aca="false">D80/1.0422</f>
        <v>107503.415851084</v>
      </c>
      <c r="D80" s="14" t="n">
        <f aca="false">SUMIFS(Expenses!$D:$D,Expenses!$A:$A,$A80,Expenses!$B:$B,$B80)</f>
        <v>112040.06</v>
      </c>
      <c r="E80" s="15" t="n">
        <f aca="false">D80-C80</f>
        <v>4536.64414891576</v>
      </c>
      <c r="F80" s="16" t="n">
        <f aca="false">IF(C80=0,"-",E80/C80)</f>
        <v>0.0422</v>
      </c>
    </row>
    <row r="81" customFormat="false" ht="15" hidden="false" customHeight="true" outlineLevel="0" collapsed="false">
      <c r="A81" s="11" t="n">
        <v>45566</v>
      </c>
      <c r="B81" s="12" t="s">
        <v>45</v>
      </c>
      <c r="C81" s="13" t="n">
        <f aca="false">D81/0.9294</f>
        <v>144251.904454487</v>
      </c>
      <c r="D81" s="14" t="n">
        <f aca="false">SUMIFS(Expenses!$D:$D,Expenses!$A:$A,$A81,Expenses!$B:$B,$B81)</f>
        <v>134067.72</v>
      </c>
      <c r="E81" s="15" t="n">
        <f aca="false">D81-C81</f>
        <v>-10184.1844544868</v>
      </c>
      <c r="F81" s="16" t="n">
        <f aca="false">IF(C81=0,"-",E81/C81)</f>
        <v>-0.0706</v>
      </c>
    </row>
    <row r="82" customFormat="false" ht="15" hidden="false" customHeight="true" outlineLevel="0" collapsed="false">
      <c r="A82" s="11" t="n">
        <v>45597</v>
      </c>
      <c r="B82" s="12" t="s">
        <v>3</v>
      </c>
      <c r="C82" s="13" t="n">
        <f aca="false">D82/1.0136</f>
        <v>1070446.05367009</v>
      </c>
      <c r="D82" s="14" t="n">
        <f aca="false">SUMIFS(Revenue!$D:$D,Revenue!$A:$A,$A82)</f>
        <v>1085004.12</v>
      </c>
      <c r="E82" s="15" t="n">
        <f aca="false">D82-C82</f>
        <v>14558.0663299132</v>
      </c>
      <c r="F82" s="16" t="n">
        <f aca="false">IF(C82=0,"-",E82/C82)</f>
        <v>0.0136</v>
      </c>
    </row>
    <row r="83" customFormat="false" ht="15" hidden="false" customHeight="true" outlineLevel="0" collapsed="false">
      <c r="A83" s="11" t="n">
        <v>45597</v>
      </c>
      <c r="B83" s="12" t="s">
        <v>39</v>
      </c>
      <c r="C83" s="13" t="n">
        <f aca="false">D83/0.9802</f>
        <v>203946.123240155</v>
      </c>
      <c r="D83" s="14" t="n">
        <f aca="false">SUMIFS(Expenses!$D:$D,Expenses!$A:$A,$A83,Expenses!$B:$B,$B83)</f>
        <v>199907.99</v>
      </c>
      <c r="E83" s="15" t="n">
        <f aca="false">D83-C83</f>
        <v>-4038.13324015509</v>
      </c>
      <c r="F83" s="16" t="n">
        <f aca="false">IF(C83=0,"-",E83/C83)</f>
        <v>-0.0198000000000001</v>
      </c>
    </row>
    <row r="84" customFormat="false" ht="15" hidden="false" customHeight="true" outlineLevel="0" collapsed="false">
      <c r="A84" s="11" t="n">
        <v>45597</v>
      </c>
      <c r="B84" s="12" t="s">
        <v>43</v>
      </c>
      <c r="C84" s="13" t="n">
        <f aca="false">D84/0.9793</f>
        <v>248163.46369856</v>
      </c>
      <c r="D84" s="14" t="n">
        <f aca="false">SUMIFS(Expenses!$D:$D,Expenses!$A:$A,$A84,Expenses!$B:$B,$B84)</f>
        <v>243026.48</v>
      </c>
      <c r="E84" s="15" t="n">
        <f aca="false">D84-C84</f>
        <v>-5136.98369856022</v>
      </c>
      <c r="F84" s="16" t="n">
        <f aca="false">IF(C84=0,"-",E84/C84)</f>
        <v>-0.0207000000000001</v>
      </c>
    </row>
    <row r="85" customFormat="false" ht="15" hidden="false" customHeight="true" outlineLevel="0" collapsed="false">
      <c r="A85" s="11" t="n">
        <v>45597</v>
      </c>
      <c r="B85" s="12" t="s">
        <v>44</v>
      </c>
      <c r="C85" s="13" t="n">
        <f aca="false">D85/1.0204</f>
        <v>109092.493139945</v>
      </c>
      <c r="D85" s="14" t="n">
        <f aca="false">SUMIFS(Expenses!$D:$D,Expenses!$A:$A,$A85,Expenses!$B:$B,$B85)</f>
        <v>111317.98</v>
      </c>
      <c r="E85" s="15" t="n">
        <f aca="false">D85-C85</f>
        <v>2225.48686005488</v>
      </c>
      <c r="F85" s="16" t="n">
        <f aca="false">IF(C85=0,"-",E85/C85)</f>
        <v>0.0204</v>
      </c>
    </row>
    <row r="86" customFormat="false" ht="15" hidden="false" customHeight="true" outlineLevel="0" collapsed="false">
      <c r="A86" s="11" t="n">
        <v>45597</v>
      </c>
      <c r="B86" s="12" t="s">
        <v>45</v>
      </c>
      <c r="C86" s="13" t="n">
        <f aca="false">D86/0.9896</f>
        <v>133820.705335489</v>
      </c>
      <c r="D86" s="14" t="n">
        <f aca="false">SUMIFS(Expenses!$D:$D,Expenses!$A:$A,$A86,Expenses!$B:$B,$B86)</f>
        <v>132428.97</v>
      </c>
      <c r="E86" s="15" t="n">
        <f aca="false">D86-C86</f>
        <v>-1391.73533548909</v>
      </c>
      <c r="F86" s="16" t="n">
        <f aca="false">IF(C86=0,"-",E86/C86)</f>
        <v>-0.0104000000000001</v>
      </c>
    </row>
    <row r="87" customFormat="false" ht="15" hidden="false" customHeight="true" outlineLevel="0" collapsed="false">
      <c r="A87" s="11" t="n">
        <v>45627</v>
      </c>
      <c r="B87" s="12" t="s">
        <v>3</v>
      </c>
      <c r="C87" s="13" t="n">
        <f aca="false">D87/0.9454</f>
        <v>1337457.07636979</v>
      </c>
      <c r="D87" s="14" t="n">
        <f aca="false">SUMIFS(Revenue!$D:$D,Revenue!$A:$A,$A87)</f>
        <v>1264431.92</v>
      </c>
      <c r="E87" s="15" t="n">
        <f aca="false">D87-C87</f>
        <v>-73025.1563697904</v>
      </c>
      <c r="F87" s="16" t="n">
        <f aca="false">IF(C87=0,"-",E87/C87)</f>
        <v>-0.0545999999999999</v>
      </c>
    </row>
    <row r="88" customFormat="false" ht="15" hidden="false" customHeight="true" outlineLevel="0" collapsed="false">
      <c r="A88" s="11" t="n">
        <v>45627</v>
      </c>
      <c r="B88" s="12" t="s">
        <v>39</v>
      </c>
      <c r="C88" s="13" t="n">
        <f aca="false">D88/1.0733</f>
        <v>205896.254542067</v>
      </c>
      <c r="D88" s="14" t="n">
        <f aca="false">SUMIFS(Expenses!$D:$D,Expenses!$A:$A,$A88,Expenses!$B:$B,$B88)</f>
        <v>220988.45</v>
      </c>
      <c r="E88" s="15" t="n">
        <f aca="false">D88-C88</f>
        <v>15092.1954579335</v>
      </c>
      <c r="F88" s="16" t="n">
        <f aca="false">IF(C88=0,"-",E88/C88)</f>
        <v>0.0733</v>
      </c>
    </row>
    <row r="89" customFormat="false" ht="15" hidden="false" customHeight="true" outlineLevel="0" collapsed="false">
      <c r="A89" s="11" t="n">
        <v>45627</v>
      </c>
      <c r="B89" s="12" t="s">
        <v>43</v>
      </c>
      <c r="C89" s="13" t="n">
        <f aca="false">D89/1.0936</f>
        <v>236108.58632041</v>
      </c>
      <c r="D89" s="14" t="n">
        <f aca="false">SUMIFS(Expenses!$D:$D,Expenses!$A:$A,$A89,Expenses!$B:$B,$B89)</f>
        <v>258208.35</v>
      </c>
      <c r="E89" s="15" t="n">
        <f aca="false">D89-C89</f>
        <v>22099.7636795903</v>
      </c>
      <c r="F89" s="16" t="n">
        <f aca="false">IF(C89=0,"-",E89/C89)</f>
        <v>0.0936</v>
      </c>
    </row>
    <row r="90" customFormat="false" ht="15" hidden="false" customHeight="true" outlineLevel="0" collapsed="false">
      <c r="A90" s="11" t="n">
        <v>45627</v>
      </c>
      <c r="B90" s="12" t="s">
        <v>44</v>
      </c>
      <c r="C90" s="13" t="n">
        <f aca="false">D90/1.0285</f>
        <v>114333.514827419</v>
      </c>
      <c r="D90" s="14" t="n">
        <f aca="false">SUMIFS(Expenses!$D:$D,Expenses!$A:$A,$A90,Expenses!$B:$B,$B90)</f>
        <v>117592.02</v>
      </c>
      <c r="E90" s="15" t="n">
        <f aca="false">D90-C90</f>
        <v>3258.50517258143</v>
      </c>
      <c r="F90" s="16" t="n">
        <f aca="false">IF(C90=0,"-",E90/C90)</f>
        <v>0.0285</v>
      </c>
    </row>
    <row r="91" customFormat="false" ht="15" hidden="false" customHeight="true" outlineLevel="0" collapsed="false">
      <c r="A91" s="11" t="n">
        <v>45627</v>
      </c>
      <c r="B91" s="12" t="s">
        <v>45</v>
      </c>
      <c r="C91" s="13" t="n">
        <f aca="false">D91/0.9471</f>
        <v>134458.124802027</v>
      </c>
      <c r="D91" s="14" t="n">
        <f aca="false">SUMIFS(Expenses!$D:$D,Expenses!$A:$A,$A91,Expenses!$B:$B,$B91)</f>
        <v>127345.29</v>
      </c>
      <c r="E91" s="15" t="n">
        <f aca="false">D91-C91</f>
        <v>-7112.83480202722</v>
      </c>
      <c r="F91" s="16" t="n">
        <f aca="false">IF(C91=0,"-",E91/C91)</f>
        <v>-0.0528999999999999</v>
      </c>
    </row>
    <row r="92" customFormat="false" ht="15" hidden="false" customHeight="true" outlineLevel="0" collapsed="false">
      <c r="A92" s="11" t="n">
        <v>45658</v>
      </c>
      <c r="B92" s="12" t="s">
        <v>3</v>
      </c>
      <c r="C92" s="13" t="n">
        <f aca="false">D92/0.9147</f>
        <v>1109296.21733902</v>
      </c>
      <c r="D92" s="14" t="n">
        <f aca="false">SUMIFS(Revenue!$D:$D,Revenue!$A:$A,$A92)</f>
        <v>1014673.25</v>
      </c>
      <c r="E92" s="15" t="n">
        <f aca="false">D92-C92</f>
        <v>-94622.9673390184</v>
      </c>
      <c r="F92" s="16" t="n">
        <f aca="false">IF(C92=0,"-",E92/C92)</f>
        <v>-0.0853000000000001</v>
      </c>
    </row>
    <row r="93" customFormat="false" ht="15" hidden="false" customHeight="true" outlineLevel="0" collapsed="false">
      <c r="A93" s="11" t="n">
        <v>45658</v>
      </c>
      <c r="B93" s="12" t="s">
        <v>39</v>
      </c>
      <c r="C93" s="13" t="n">
        <f aca="false">D93/1.0395</f>
        <v>214408.475228475</v>
      </c>
      <c r="D93" s="14" t="n">
        <f aca="false">SUMIFS(Expenses!$D:$D,Expenses!$A:$A,$A93,Expenses!$B:$B,$B93)</f>
        <v>222877.61</v>
      </c>
      <c r="E93" s="15" t="n">
        <f aca="false">D93-C93</f>
        <v>8469.13477152478</v>
      </c>
      <c r="F93" s="16" t="n">
        <f aca="false">IF(C93=0,"-",E93/C93)</f>
        <v>0.0395000000000001</v>
      </c>
    </row>
    <row r="94" customFormat="false" ht="15" hidden="false" customHeight="true" outlineLevel="0" collapsed="false">
      <c r="A94" s="11" t="n">
        <v>45658</v>
      </c>
      <c r="B94" s="12" t="s">
        <v>43</v>
      </c>
      <c r="C94" s="13" t="n">
        <f aca="false">D94/1.085</f>
        <v>251161.935483871</v>
      </c>
      <c r="D94" s="14" t="n">
        <f aca="false">SUMIFS(Expenses!$D:$D,Expenses!$A:$A,$A94,Expenses!$B:$B,$B94)</f>
        <v>272510.7</v>
      </c>
      <c r="E94" s="15" t="n">
        <f aca="false">D94-C94</f>
        <v>21348.764516129</v>
      </c>
      <c r="F94" s="16" t="n">
        <f aca="false">IF(C94=0,"-",E94/C94)</f>
        <v>0.0849999999999999</v>
      </c>
    </row>
    <row r="95" customFormat="false" ht="15" hidden="false" customHeight="true" outlineLevel="0" collapsed="false">
      <c r="A95" s="11" t="n">
        <v>45658</v>
      </c>
      <c r="B95" s="12" t="s">
        <v>44</v>
      </c>
      <c r="C95" s="13" t="n">
        <f aca="false">D95/0.9758</f>
        <v>114503.802008608</v>
      </c>
      <c r="D95" s="14" t="n">
        <f aca="false">SUMIFS(Expenses!$D:$D,Expenses!$A:$A,$A95,Expenses!$B:$B,$B95)</f>
        <v>111732.81</v>
      </c>
      <c r="E95" s="15" t="n">
        <f aca="false">D95-C95</f>
        <v>-2770.99200860832</v>
      </c>
      <c r="F95" s="16" t="n">
        <f aca="false">IF(C95=0,"-",E95/C95)</f>
        <v>-0.0241999999999999</v>
      </c>
    </row>
    <row r="96" customFormat="false" ht="15" hidden="false" customHeight="true" outlineLevel="0" collapsed="false">
      <c r="A96" s="11" t="n">
        <v>45658</v>
      </c>
      <c r="B96" s="12" t="s">
        <v>45</v>
      </c>
      <c r="C96" s="13" t="n">
        <f aca="false">D96/1.0381</f>
        <v>123491.821597149</v>
      </c>
      <c r="D96" s="14" t="n">
        <f aca="false">SUMIFS(Expenses!$D:$D,Expenses!$A:$A,$A96,Expenses!$B:$B,$B96)</f>
        <v>128196.86</v>
      </c>
      <c r="E96" s="15" t="n">
        <f aca="false">D96-C96</f>
        <v>4705.03840285137</v>
      </c>
      <c r="F96" s="16" t="n">
        <f aca="false">IF(C96=0,"-",E96/C96)</f>
        <v>0.0381</v>
      </c>
    </row>
    <row r="97" customFormat="false" ht="15" hidden="false" customHeight="true" outlineLevel="0" collapsed="false">
      <c r="A97" s="11" t="n">
        <v>45689</v>
      </c>
      <c r="B97" s="12" t="s">
        <v>3</v>
      </c>
      <c r="C97" s="13" t="n">
        <f aca="false">D97/1.0192</f>
        <v>1089411.69544741</v>
      </c>
      <c r="D97" s="14" t="n">
        <f aca="false">SUMIFS(Revenue!$D:$D,Revenue!$A:$A,$A97)</f>
        <v>1110328.4</v>
      </c>
      <c r="E97" s="15" t="n">
        <f aca="false">D97-C97</f>
        <v>20916.7045525904</v>
      </c>
      <c r="F97" s="16" t="n">
        <f aca="false">IF(C97=0,"-",E97/C97)</f>
        <v>0.0192000000000001</v>
      </c>
    </row>
    <row r="98" customFormat="false" ht="15" hidden="false" customHeight="true" outlineLevel="0" collapsed="false">
      <c r="A98" s="11" t="n">
        <v>45689</v>
      </c>
      <c r="B98" s="12" t="s">
        <v>39</v>
      </c>
      <c r="C98" s="13" t="n">
        <f aca="false">D98/0.9432</f>
        <v>224334.308736217</v>
      </c>
      <c r="D98" s="14" t="n">
        <f aca="false">SUMIFS(Expenses!$D:$D,Expenses!$A:$A,$A98,Expenses!$B:$B,$B98)</f>
        <v>211592.12</v>
      </c>
      <c r="E98" s="15" t="n">
        <f aca="false">D98-C98</f>
        <v>-12742.1887362171</v>
      </c>
      <c r="F98" s="16" t="n">
        <f aca="false">IF(C98=0,"-",E98/C98)</f>
        <v>-0.0568</v>
      </c>
    </row>
    <row r="99" customFormat="false" ht="15" hidden="false" customHeight="true" outlineLevel="0" collapsed="false">
      <c r="A99" s="11" t="n">
        <v>45689</v>
      </c>
      <c r="B99" s="12" t="s">
        <v>43</v>
      </c>
      <c r="C99" s="13" t="n">
        <f aca="false">D99/1.0476</f>
        <v>244278.083237877</v>
      </c>
      <c r="D99" s="14" t="n">
        <f aca="false">SUMIFS(Expenses!$D:$D,Expenses!$A:$A,$A99,Expenses!$B:$B,$B99)</f>
        <v>255905.72</v>
      </c>
      <c r="E99" s="15" t="n">
        <f aca="false">D99-C99</f>
        <v>11627.636762123</v>
      </c>
      <c r="F99" s="16" t="n">
        <f aca="false">IF(C99=0,"-",E99/C99)</f>
        <v>0.0476000000000001</v>
      </c>
    </row>
    <row r="100" customFormat="false" ht="15" hidden="false" customHeight="true" outlineLevel="0" collapsed="false">
      <c r="A100" s="11" t="n">
        <v>45689</v>
      </c>
      <c r="B100" s="12" t="s">
        <v>44</v>
      </c>
      <c r="C100" s="13" t="n">
        <f aca="false">D100/0.9352</f>
        <v>117816.638152267</v>
      </c>
      <c r="D100" s="14" t="n">
        <f aca="false">SUMIFS(Expenses!$D:$D,Expenses!$A:$A,$A100,Expenses!$B:$B,$B100)</f>
        <v>110182.12</v>
      </c>
      <c r="E100" s="15" t="n">
        <f aca="false">D100-C100</f>
        <v>-7634.51815226689</v>
      </c>
      <c r="F100" s="16" t="n">
        <f aca="false">IF(C100=0,"-",E100/C100)</f>
        <v>-0.0647999999999999</v>
      </c>
    </row>
    <row r="101" customFormat="false" ht="15" hidden="false" customHeight="true" outlineLevel="0" collapsed="false">
      <c r="A101" s="11" t="n">
        <v>45689</v>
      </c>
      <c r="B101" s="12" t="s">
        <v>45</v>
      </c>
      <c r="C101" s="13" t="n">
        <f aca="false">D101/1.0206</f>
        <v>130309.553203998</v>
      </c>
      <c r="D101" s="14" t="n">
        <f aca="false">SUMIFS(Expenses!$D:$D,Expenses!$A:$A,$A101,Expenses!$B:$B,$B101)</f>
        <v>132993.93</v>
      </c>
      <c r="E101" s="15" t="n">
        <f aca="false">D101-C101</f>
        <v>2684.37679600234</v>
      </c>
      <c r="F101" s="16" t="n">
        <f aca="false">IF(C101=0,"-",E101/C101)</f>
        <v>0.0205999999999999</v>
      </c>
    </row>
    <row r="102" customFormat="false" ht="15" hidden="false" customHeight="true" outlineLevel="0" collapsed="false">
      <c r="A102" s="11" t="n">
        <v>45717</v>
      </c>
      <c r="B102" s="12" t="s">
        <v>3</v>
      </c>
      <c r="C102" s="13" t="n">
        <f aca="false">D102/1.0158</f>
        <v>1172759.67710179</v>
      </c>
      <c r="D102" s="14" t="n">
        <f aca="false">SUMIFS(Revenue!$D:$D,Revenue!$A:$A,$A102)</f>
        <v>1191289.28</v>
      </c>
      <c r="E102" s="15" t="n">
        <f aca="false">D102-C102</f>
        <v>18529.6028982084</v>
      </c>
      <c r="F102" s="16" t="n">
        <f aca="false">IF(C102=0,"-",E102/C102)</f>
        <v>0.0158000000000001</v>
      </c>
    </row>
    <row r="103" customFormat="false" ht="15" hidden="false" customHeight="true" outlineLevel="0" collapsed="false">
      <c r="A103" s="11" t="n">
        <v>45717</v>
      </c>
      <c r="B103" s="12" t="s">
        <v>39</v>
      </c>
      <c r="C103" s="13" t="n">
        <f aca="false">D103/0.9791</f>
        <v>227934.501072413</v>
      </c>
      <c r="D103" s="14" t="n">
        <f aca="false">SUMIFS(Expenses!$D:$D,Expenses!$A:$A,$A103,Expenses!$B:$B,$B103)</f>
        <v>223170.67</v>
      </c>
      <c r="E103" s="15" t="n">
        <f aca="false">D103-C103</f>
        <v>-4763.83107241345</v>
      </c>
      <c r="F103" s="16" t="n">
        <f aca="false">IF(C103=0,"-",E103/C103)</f>
        <v>-0.0209</v>
      </c>
    </row>
    <row r="104" customFormat="false" ht="15" hidden="false" customHeight="true" outlineLevel="0" collapsed="false">
      <c r="A104" s="11" t="n">
        <v>45717</v>
      </c>
      <c r="B104" s="12" t="s">
        <v>43</v>
      </c>
      <c r="C104" s="13" t="n">
        <f aca="false">D104/0.943</f>
        <v>288043.457051962</v>
      </c>
      <c r="D104" s="14" t="n">
        <f aca="false">SUMIFS(Expenses!$D:$D,Expenses!$A:$A,$A104,Expenses!$B:$B,$B104)</f>
        <v>271624.98</v>
      </c>
      <c r="E104" s="15" t="n">
        <f aca="false">D104-C104</f>
        <v>-16418.4770519618</v>
      </c>
      <c r="F104" s="16" t="n">
        <f aca="false">IF(C104=0,"-",E104/C104)</f>
        <v>-0.057</v>
      </c>
    </row>
    <row r="105" customFormat="false" ht="15" hidden="false" customHeight="true" outlineLevel="0" collapsed="false">
      <c r="A105" s="11" t="n">
        <v>45717</v>
      </c>
      <c r="B105" s="12" t="s">
        <v>44</v>
      </c>
      <c r="C105" s="13" t="n">
        <f aca="false">D105/1.0465</f>
        <v>113798.72909699</v>
      </c>
      <c r="D105" s="14" t="n">
        <f aca="false">SUMIFS(Expenses!$D:$D,Expenses!$A:$A,$A105,Expenses!$B:$B,$B105)</f>
        <v>119090.37</v>
      </c>
      <c r="E105" s="15" t="n">
        <f aca="false">D105-C105</f>
        <v>5291.64090301003</v>
      </c>
      <c r="F105" s="16" t="n">
        <f aca="false">IF(C105=0,"-",E105/C105)</f>
        <v>0.0465</v>
      </c>
    </row>
    <row r="106" customFormat="false" ht="15" hidden="false" customHeight="true" outlineLevel="0" collapsed="false">
      <c r="A106" s="11" t="n">
        <v>45717</v>
      </c>
      <c r="B106" s="12" t="s">
        <v>45</v>
      </c>
      <c r="C106" s="13" t="n">
        <f aca="false">D106/1.0905</f>
        <v>119257.744154058</v>
      </c>
      <c r="D106" s="14" t="n">
        <f aca="false">SUMIFS(Expenses!$D:$D,Expenses!$A:$A,$A106,Expenses!$B:$B,$B106)</f>
        <v>130050.57</v>
      </c>
      <c r="E106" s="15" t="n">
        <f aca="false">D106-C106</f>
        <v>10792.8258459422</v>
      </c>
      <c r="F106" s="16" t="n">
        <f aca="false">IF(C106=0,"-",E106/C106)</f>
        <v>0.0905000000000001</v>
      </c>
    </row>
    <row r="107" customFormat="false" ht="15" hidden="false" customHeight="true" outlineLevel="0" collapsed="false">
      <c r="A107" s="11" t="n">
        <v>45748</v>
      </c>
      <c r="B107" s="12" t="s">
        <v>3</v>
      </c>
      <c r="C107" s="13" t="n">
        <f aca="false">D107/1.0795</f>
        <v>1061515.09031959</v>
      </c>
      <c r="D107" s="14" t="n">
        <f aca="false">SUMIFS(Revenue!$D:$D,Revenue!$A:$A,$A107)</f>
        <v>1145905.54</v>
      </c>
      <c r="E107" s="15" t="n">
        <f aca="false">D107-C107</f>
        <v>84390.4496804075</v>
      </c>
      <c r="F107" s="16" t="n">
        <f aca="false">IF(C107=0,"-",E107/C107)</f>
        <v>0.0794999999999999</v>
      </c>
    </row>
    <row r="108" customFormat="false" ht="15" hidden="false" customHeight="true" outlineLevel="0" collapsed="false">
      <c r="A108" s="11" t="n">
        <v>45748</v>
      </c>
      <c r="B108" s="12" t="s">
        <v>39</v>
      </c>
      <c r="C108" s="13" t="n">
        <f aca="false">D108/1.0842</f>
        <v>207398.164545287</v>
      </c>
      <c r="D108" s="14" t="n">
        <f aca="false">SUMIFS(Expenses!$D:$D,Expenses!$A:$A,$A108,Expenses!$B:$B,$B108)</f>
        <v>224861.09</v>
      </c>
      <c r="E108" s="15" t="n">
        <f aca="false">D108-C108</f>
        <v>17462.9254547132</v>
      </c>
      <c r="F108" s="16" t="n">
        <f aca="false">IF(C108=0,"-",E108/C108)</f>
        <v>0.0842000000000001</v>
      </c>
    </row>
    <row r="109" customFormat="false" ht="15" hidden="false" customHeight="true" outlineLevel="0" collapsed="false">
      <c r="A109" s="11" t="n">
        <v>45748</v>
      </c>
      <c r="B109" s="12" t="s">
        <v>43</v>
      </c>
      <c r="C109" s="13" t="n">
        <f aca="false">D109/0.9368</f>
        <v>280827.134927412</v>
      </c>
      <c r="D109" s="14" t="n">
        <f aca="false">SUMIFS(Expenses!$D:$D,Expenses!$A:$A,$A109,Expenses!$B:$B,$B109)</f>
        <v>263078.86</v>
      </c>
      <c r="E109" s="15" t="n">
        <f aca="false">D109-C109</f>
        <v>-17748.2749274125</v>
      </c>
      <c r="F109" s="16" t="n">
        <f aca="false">IF(C109=0,"-",E109/C109)</f>
        <v>-0.0632</v>
      </c>
    </row>
    <row r="110" customFormat="false" ht="15" hidden="false" customHeight="true" outlineLevel="0" collapsed="false">
      <c r="A110" s="11" t="n">
        <v>45748</v>
      </c>
      <c r="B110" s="12" t="s">
        <v>44</v>
      </c>
      <c r="C110" s="13" t="n">
        <f aca="false">D110/1.0407</f>
        <v>113989.699240896</v>
      </c>
      <c r="D110" s="14" t="n">
        <f aca="false">SUMIFS(Expenses!$D:$D,Expenses!$A:$A,$A110,Expenses!$B:$B,$B110)</f>
        <v>118629.08</v>
      </c>
      <c r="E110" s="15" t="n">
        <f aca="false">D110-C110</f>
        <v>4639.38075910445</v>
      </c>
      <c r="F110" s="16" t="n">
        <f aca="false">IF(C110=0,"-",E110/C110)</f>
        <v>0.0407</v>
      </c>
    </row>
    <row r="111" customFormat="false" ht="15" hidden="false" customHeight="true" outlineLevel="0" collapsed="false">
      <c r="A111" s="11" t="n">
        <v>45748</v>
      </c>
      <c r="B111" s="12" t="s">
        <v>45</v>
      </c>
      <c r="C111" s="13" t="n">
        <f aca="false">D111/1.0115</f>
        <v>127032.051408799</v>
      </c>
      <c r="D111" s="14" t="n">
        <f aca="false">SUMIFS(Expenses!$D:$D,Expenses!$A:$A,$A111,Expenses!$B:$B,$B111)</f>
        <v>128492.92</v>
      </c>
      <c r="E111" s="15" t="n">
        <f aca="false">D111-C111</f>
        <v>1460.8685912012</v>
      </c>
      <c r="F111" s="16" t="n">
        <f aca="false">IF(C111=0,"-",E111/C111)</f>
        <v>0.0115000000000001</v>
      </c>
    </row>
    <row r="112" customFormat="false" ht="15" hidden="false" customHeight="true" outlineLevel="0" collapsed="false">
      <c r="A112" s="11" t="n">
        <v>45778</v>
      </c>
      <c r="B112" s="12" t="s">
        <v>3</v>
      </c>
      <c r="C112" s="13" t="n">
        <f aca="false">D112/0.9033</f>
        <v>1341491.18786671</v>
      </c>
      <c r="D112" s="14" t="n">
        <f aca="false">SUMIFS(Revenue!$D:$D,Revenue!$A:$A,$A112)</f>
        <v>1211768.99</v>
      </c>
      <c r="E112" s="15" t="n">
        <f aca="false">D112-C112</f>
        <v>-129722.197866711</v>
      </c>
      <c r="F112" s="16" t="n">
        <f aca="false">IF(C112=0,"-",E112/C112)</f>
        <v>-0.0967000000000001</v>
      </c>
    </row>
    <row r="113" customFormat="false" ht="15" hidden="false" customHeight="true" outlineLevel="0" collapsed="false">
      <c r="A113" s="11" t="n">
        <v>45778</v>
      </c>
      <c r="B113" s="12" t="s">
        <v>39</v>
      </c>
      <c r="C113" s="13" t="n">
        <f aca="false">D113/0.9756</f>
        <v>221874.42599426</v>
      </c>
      <c r="D113" s="14" t="n">
        <f aca="false">SUMIFS(Expenses!$D:$D,Expenses!$A:$A,$A113,Expenses!$B:$B,$B113)</f>
        <v>216460.69</v>
      </c>
      <c r="E113" s="15" t="n">
        <f aca="false">D113-C113</f>
        <v>-5413.73599425994</v>
      </c>
      <c r="F113" s="16" t="n">
        <f aca="false">IF(C113=0,"-",E113/C113)</f>
        <v>-0.0244</v>
      </c>
    </row>
    <row r="114" customFormat="false" ht="15" hidden="false" customHeight="true" outlineLevel="0" collapsed="false">
      <c r="A114" s="11" t="n">
        <v>45778</v>
      </c>
      <c r="B114" s="12" t="s">
        <v>43</v>
      </c>
      <c r="C114" s="13" t="n">
        <f aca="false">D114/1.0912</f>
        <v>262885.90542522</v>
      </c>
      <c r="D114" s="14" t="n">
        <f aca="false">SUMIFS(Expenses!$D:$D,Expenses!$A:$A,$A114,Expenses!$B:$B,$B114)</f>
        <v>286861.1</v>
      </c>
      <c r="E114" s="15" t="n">
        <f aca="false">D114-C114</f>
        <v>23975.1945747801</v>
      </c>
      <c r="F114" s="16" t="n">
        <f aca="false">IF(C114=0,"-",E114/C114)</f>
        <v>0.0912</v>
      </c>
    </row>
    <row r="115" customFormat="false" ht="15" hidden="false" customHeight="true" outlineLevel="0" collapsed="false">
      <c r="A115" s="11" t="n">
        <v>45778</v>
      </c>
      <c r="B115" s="12" t="s">
        <v>44</v>
      </c>
      <c r="C115" s="13" t="n">
        <f aca="false">D115/0.9815</f>
        <v>116308.945491595</v>
      </c>
      <c r="D115" s="14" t="n">
        <f aca="false">SUMIFS(Expenses!$D:$D,Expenses!$A:$A,$A115,Expenses!$B:$B,$B115)</f>
        <v>114157.23</v>
      </c>
      <c r="E115" s="15" t="n">
        <f aca="false">D115-C115</f>
        <v>-2151.7154915945</v>
      </c>
      <c r="F115" s="16" t="n">
        <f aca="false">IF(C115=0,"-",E115/C115)</f>
        <v>-0.0185</v>
      </c>
    </row>
    <row r="116" customFormat="false" ht="15" hidden="false" customHeight="true" outlineLevel="0" collapsed="false">
      <c r="A116" s="11" t="n">
        <v>45778</v>
      </c>
      <c r="B116" s="12" t="s">
        <v>45</v>
      </c>
      <c r="C116" s="13" t="n">
        <f aca="false">D116/1.0579</f>
        <v>130249.891294073</v>
      </c>
      <c r="D116" s="14" t="n">
        <f aca="false">SUMIFS(Expenses!$D:$D,Expenses!$A:$A,$A116,Expenses!$B:$B,$B116)</f>
        <v>137791.36</v>
      </c>
      <c r="E116" s="15" t="n">
        <f aca="false">D116-C116</f>
        <v>7541.46870592685</v>
      </c>
      <c r="F116" s="16" t="n">
        <f aca="false">IF(C116=0,"-",E116/C116)</f>
        <v>0.0579000000000001</v>
      </c>
    </row>
    <row r="117" customFormat="false" ht="15" hidden="false" customHeight="true" outlineLevel="0" collapsed="false">
      <c r="A117" s="11" t="n">
        <v>45809</v>
      </c>
      <c r="B117" s="12" t="s">
        <v>3</v>
      </c>
      <c r="C117" s="13" t="n">
        <f aca="false">D117/0.9346</f>
        <v>1257443.06655254</v>
      </c>
      <c r="D117" s="14" t="n">
        <f aca="false">SUMIFS(Revenue!$D:$D,Revenue!$A:$A,$A117)</f>
        <v>1175206.29</v>
      </c>
      <c r="E117" s="15" t="n">
        <f aca="false">D117-C117</f>
        <v>-82236.7765525358</v>
      </c>
      <c r="F117" s="16" t="n">
        <f aca="false">IF(C117=0,"-",E117/C117)</f>
        <v>-0.0654</v>
      </c>
    </row>
    <row r="118" customFormat="false" ht="15" hidden="false" customHeight="true" outlineLevel="0" collapsed="false">
      <c r="A118" s="11" t="n">
        <v>45809</v>
      </c>
      <c r="B118" s="12" t="s">
        <v>39</v>
      </c>
      <c r="C118" s="13" t="n">
        <f aca="false">D118/1.1</f>
        <v>192614</v>
      </c>
      <c r="D118" s="14" t="n">
        <f aca="false">SUMIFS(Expenses!$D:$D,Expenses!$A:$A,$A118,Expenses!$B:$B,$B118)</f>
        <v>211875.4</v>
      </c>
      <c r="E118" s="15" t="n">
        <f aca="false">D118-C118</f>
        <v>19261.4</v>
      </c>
      <c r="F118" s="16" t="n">
        <f aca="false">IF(C118=0,"-",E118/C118)</f>
        <v>0.1</v>
      </c>
    </row>
    <row r="119" customFormat="false" ht="15" hidden="false" customHeight="true" outlineLevel="0" collapsed="false">
      <c r="A119" s="11" t="n">
        <v>45809</v>
      </c>
      <c r="B119" s="12" t="s">
        <v>43</v>
      </c>
      <c r="C119" s="13" t="n">
        <f aca="false">D119/0.9479</f>
        <v>306077.613672328</v>
      </c>
      <c r="D119" s="14" t="n">
        <f aca="false">SUMIFS(Expenses!$D:$D,Expenses!$A:$A,$A119,Expenses!$B:$B,$B119)</f>
        <v>290130.97</v>
      </c>
      <c r="E119" s="15" t="n">
        <f aca="false">D119-C119</f>
        <v>-15946.6436723283</v>
      </c>
      <c r="F119" s="16" t="n">
        <f aca="false">IF(C119=0,"-",E119/C119)</f>
        <v>-0.0521000000000001</v>
      </c>
    </row>
    <row r="120" customFormat="false" ht="15" hidden="false" customHeight="true" outlineLevel="0" collapsed="false">
      <c r="A120" s="11" t="n">
        <v>45809</v>
      </c>
      <c r="B120" s="12" t="s">
        <v>44</v>
      </c>
      <c r="C120" s="13" t="n">
        <f aca="false">D120/0.9732</f>
        <v>115205.343197698</v>
      </c>
      <c r="D120" s="14" t="n">
        <f aca="false">SUMIFS(Expenses!$D:$D,Expenses!$A:$A,$A120,Expenses!$B:$B,$B120)</f>
        <v>112117.84</v>
      </c>
      <c r="E120" s="15" t="n">
        <f aca="false">D120-C120</f>
        <v>-3087.50319769832</v>
      </c>
      <c r="F120" s="16" t="n">
        <f aca="false">IF(C120=0,"-",E120/C120)</f>
        <v>-0.0268</v>
      </c>
    </row>
    <row r="121" customFormat="false" ht="15" hidden="false" customHeight="true" outlineLevel="0" collapsed="false">
      <c r="A121" s="11" t="n">
        <v>45809</v>
      </c>
      <c r="B121" s="12" t="s">
        <v>45</v>
      </c>
      <c r="C121" s="13" t="n">
        <f aca="false">D121/1.0619</f>
        <v>128731.085789622</v>
      </c>
      <c r="D121" s="14" t="n">
        <f aca="false">SUMIFS(Expenses!$D:$D,Expenses!$A:$A,$A121,Expenses!$B:$B,$B121)</f>
        <v>136699.54</v>
      </c>
      <c r="E121" s="15" t="n">
        <f aca="false">D121-C121</f>
        <v>7968.45421037763</v>
      </c>
      <c r="F121" s="16" t="n">
        <f aca="false">IF(C121=0,"-",E121/C121)</f>
        <v>0.0619000000000001</v>
      </c>
    </row>
    <row r="122" customFormat="false" ht="15" hidden="false" customHeight="true" outlineLevel="0" collapsed="false">
      <c r="A122" s="11" t="n">
        <v>45839</v>
      </c>
      <c r="B122" s="12" t="s">
        <v>3</v>
      </c>
      <c r="C122" s="13" t="n">
        <f aca="false">D122/0.9914</f>
        <v>1110466.58261045</v>
      </c>
      <c r="D122" s="14" t="n">
        <f aca="false">SUMIFS(Revenue!$D:$D,Revenue!$A:$A,$A122)</f>
        <v>1100916.57</v>
      </c>
      <c r="E122" s="15" t="n">
        <f aca="false">D122-C122</f>
        <v>-9550.01261044992</v>
      </c>
      <c r="F122" s="16" t="n">
        <f aca="false">IF(C122=0,"-",E122/C122)</f>
        <v>-0.00860000000000005</v>
      </c>
    </row>
    <row r="123" customFormat="false" ht="15" hidden="false" customHeight="true" outlineLevel="0" collapsed="false">
      <c r="A123" s="11" t="n">
        <v>45839</v>
      </c>
      <c r="B123" s="12" t="s">
        <v>39</v>
      </c>
      <c r="C123" s="13" t="n">
        <f aca="false">D123/1.0172</f>
        <v>205390.247738891</v>
      </c>
      <c r="D123" s="14" t="n">
        <f aca="false">SUMIFS(Expenses!$D:$D,Expenses!$A:$A,$A123,Expenses!$B:$B,$B123)</f>
        <v>208922.96</v>
      </c>
      <c r="E123" s="15" t="n">
        <f aca="false">D123-C123</f>
        <v>3532.71226110894</v>
      </c>
      <c r="F123" s="16" t="n">
        <f aca="false">IF(C123=0,"-",E123/C123)</f>
        <v>0.0172000000000001</v>
      </c>
    </row>
    <row r="124" customFormat="false" ht="15" hidden="false" customHeight="true" outlineLevel="0" collapsed="false">
      <c r="A124" s="11" t="n">
        <v>45839</v>
      </c>
      <c r="B124" s="12" t="s">
        <v>43</v>
      </c>
      <c r="C124" s="13" t="n">
        <f aca="false">D124/1.053</f>
        <v>252597.188983856</v>
      </c>
      <c r="D124" s="14" t="n">
        <f aca="false">SUMIFS(Expenses!$D:$D,Expenses!$A:$A,$A124,Expenses!$B:$B,$B124)</f>
        <v>265984.84</v>
      </c>
      <c r="E124" s="15" t="n">
        <f aca="false">D124-C124</f>
        <v>13387.6510161443</v>
      </c>
      <c r="F124" s="16" t="n">
        <f aca="false">IF(C124=0,"-",E124/C124)</f>
        <v>0.053</v>
      </c>
    </row>
    <row r="125" customFormat="false" ht="15" hidden="false" customHeight="true" outlineLevel="0" collapsed="false">
      <c r="A125" s="11" t="n">
        <v>45839</v>
      </c>
      <c r="B125" s="12" t="s">
        <v>44</v>
      </c>
      <c r="C125" s="13" t="n">
        <f aca="false">D125/1.0148</f>
        <v>116580.193141506</v>
      </c>
      <c r="D125" s="14" t="n">
        <f aca="false">SUMIFS(Expenses!$D:$D,Expenses!$A:$A,$A125,Expenses!$B:$B,$B125)</f>
        <v>118305.58</v>
      </c>
      <c r="E125" s="15" t="n">
        <f aca="false">D125-C125</f>
        <v>1725.38685849428</v>
      </c>
      <c r="F125" s="16" t="n">
        <f aca="false">IF(C125=0,"-",E125/C125)</f>
        <v>0.0148</v>
      </c>
    </row>
    <row r="126" customFormat="false" ht="15" hidden="false" customHeight="true" outlineLevel="0" collapsed="false">
      <c r="A126" s="11" t="n">
        <v>45839</v>
      </c>
      <c r="B126" s="12" t="s">
        <v>45</v>
      </c>
      <c r="C126" s="13" t="n">
        <f aca="false">D126/1.0391</f>
        <v>125254.258492927</v>
      </c>
      <c r="D126" s="14" t="n">
        <f aca="false">SUMIFS(Expenses!$D:$D,Expenses!$A:$A,$A126,Expenses!$B:$B,$B126)</f>
        <v>130151.7</v>
      </c>
      <c r="E126" s="15" t="n">
        <f aca="false">D126-C126</f>
        <v>4897.44150707343</v>
      </c>
      <c r="F126" s="16" t="n">
        <f aca="false">IF(C126=0,"-",E126/C126)</f>
        <v>0.0391</v>
      </c>
    </row>
    <row r="127" customFormat="false" ht="15" hidden="false" customHeight="true" outlineLevel="0" collapsed="false">
      <c r="A127" s="11" t="n">
        <v>45870</v>
      </c>
      <c r="B127" s="12" t="s">
        <v>3</v>
      </c>
      <c r="C127" s="13" t="n">
        <f aca="false">D127/1.0578</f>
        <v>1146556.92002269</v>
      </c>
      <c r="D127" s="14" t="n">
        <f aca="false">SUMIFS(Revenue!$D:$D,Revenue!$A:$A,$A127)</f>
        <v>1212827.91</v>
      </c>
      <c r="E127" s="15" t="n">
        <f aca="false">D127-C127</f>
        <v>66270.9899773116</v>
      </c>
      <c r="F127" s="16" t="n">
        <f aca="false">IF(C127=0,"-",E127/C127)</f>
        <v>0.0578000000000002</v>
      </c>
    </row>
    <row r="128" customFormat="false" ht="15" hidden="false" customHeight="true" outlineLevel="0" collapsed="false">
      <c r="A128" s="11" t="n">
        <v>45870</v>
      </c>
      <c r="B128" s="12" t="s">
        <v>39</v>
      </c>
      <c r="C128" s="13" t="n">
        <f aca="false">D128/1.0312</f>
        <v>209812.344840962</v>
      </c>
      <c r="D128" s="14" t="n">
        <f aca="false">SUMIFS(Expenses!$D:$D,Expenses!$A:$A,$A128,Expenses!$B:$B,$B128)</f>
        <v>216358.49</v>
      </c>
      <c r="E128" s="15" t="n">
        <f aca="false">D128-C128</f>
        <v>6546.14515903799</v>
      </c>
      <c r="F128" s="16" t="n">
        <f aca="false">IF(C128=0,"-",E128/C128)</f>
        <v>0.0311999999999999</v>
      </c>
    </row>
    <row r="129" customFormat="false" ht="15" hidden="false" customHeight="true" outlineLevel="0" collapsed="false">
      <c r="A129" s="11" t="n">
        <v>45870</v>
      </c>
      <c r="B129" s="12" t="s">
        <v>43</v>
      </c>
      <c r="C129" s="13" t="n">
        <f aca="false">D129/1.0275</f>
        <v>262469.479318735</v>
      </c>
      <c r="D129" s="14" t="n">
        <f aca="false">SUMIFS(Expenses!$D:$D,Expenses!$A:$A,$A129,Expenses!$B:$B,$B129)</f>
        <v>269687.39</v>
      </c>
      <c r="E129" s="15" t="n">
        <f aca="false">D129-C129</f>
        <v>7217.91068126523</v>
      </c>
      <c r="F129" s="16" t="n">
        <f aca="false">IF(C129=0,"-",E129/C129)</f>
        <v>0.0275000000000001</v>
      </c>
    </row>
    <row r="130" customFormat="false" ht="15" hidden="false" customHeight="true" outlineLevel="0" collapsed="false">
      <c r="A130" s="11" t="n">
        <v>45870</v>
      </c>
      <c r="B130" s="12" t="s">
        <v>44</v>
      </c>
      <c r="C130" s="13" t="n">
        <f aca="false">D130/0.9478</f>
        <v>119511.859041992</v>
      </c>
      <c r="D130" s="14" t="n">
        <f aca="false">SUMIFS(Expenses!$D:$D,Expenses!$A:$A,$A130,Expenses!$B:$B,$B130)</f>
        <v>113273.34</v>
      </c>
      <c r="E130" s="15" t="n">
        <f aca="false">D130-C130</f>
        <v>-6238.51904199198</v>
      </c>
      <c r="F130" s="16" t="n">
        <f aca="false">IF(C130=0,"-",E130/C130)</f>
        <v>-0.0522</v>
      </c>
    </row>
    <row r="131" customFormat="false" ht="15" hidden="false" customHeight="true" outlineLevel="0" collapsed="false">
      <c r="A131" s="11" t="n">
        <v>45870</v>
      </c>
      <c r="B131" s="12" t="s">
        <v>45</v>
      </c>
      <c r="C131" s="13" t="n">
        <f aca="false">D131/0.9526</f>
        <v>146567.824900273</v>
      </c>
      <c r="D131" s="14" t="n">
        <f aca="false">SUMIFS(Expenses!$D:$D,Expenses!$A:$A,$A131,Expenses!$B:$B,$B131)</f>
        <v>139620.51</v>
      </c>
      <c r="E131" s="15" t="n">
        <f aca="false">D131-C131</f>
        <v>-6947.31490027293</v>
      </c>
      <c r="F131" s="16" t="n">
        <f aca="false">IF(C131=0,"-",E131/C131)</f>
        <v>-0.0474</v>
      </c>
    </row>
    <row r="132" customFormat="false" ht="15" hidden="false" customHeight="true" outlineLevel="0" collapsed="false">
      <c r="A132" s="11" t="n">
        <v>45901</v>
      </c>
      <c r="B132" s="12" t="s">
        <v>3</v>
      </c>
      <c r="C132" s="13" t="n">
        <f aca="false">D132/1.0247</f>
        <v>1174520.74753586</v>
      </c>
      <c r="D132" s="14" t="n">
        <f aca="false">SUMIFS(Revenue!$D:$D,Revenue!$A:$A,$A132)</f>
        <v>1203531.41</v>
      </c>
      <c r="E132" s="15" t="n">
        <f aca="false">D132-C132</f>
        <v>29010.6624641358</v>
      </c>
      <c r="F132" s="16" t="n">
        <f aca="false">IF(C132=0,"-",E132/C132)</f>
        <v>0.0247</v>
      </c>
    </row>
    <row r="133" customFormat="false" ht="15" hidden="false" customHeight="true" outlineLevel="0" collapsed="false">
      <c r="A133" s="11" t="n">
        <v>45901</v>
      </c>
      <c r="B133" s="12" t="s">
        <v>39</v>
      </c>
      <c r="C133" s="13" t="n">
        <f aca="false">D133/1.0325</f>
        <v>216871.147699758</v>
      </c>
      <c r="D133" s="14" t="n">
        <f aca="false">SUMIFS(Expenses!$D:$D,Expenses!$A:$A,$A133,Expenses!$B:$B,$B133)</f>
        <v>223919.46</v>
      </c>
      <c r="E133" s="15" t="n">
        <f aca="false">D133-C133</f>
        <v>7048.31230024213</v>
      </c>
      <c r="F133" s="16" t="n">
        <f aca="false">IF(C133=0,"-",E133/C133)</f>
        <v>0.0325</v>
      </c>
    </row>
    <row r="134" customFormat="false" ht="15" hidden="false" customHeight="true" outlineLevel="0" collapsed="false">
      <c r="A134" s="11" t="n">
        <v>45901</v>
      </c>
      <c r="B134" s="12" t="s">
        <v>43</v>
      </c>
      <c r="C134" s="13" t="n">
        <f aca="false">D134/1.0825</f>
        <v>255477.792147806</v>
      </c>
      <c r="D134" s="14" t="n">
        <f aca="false">SUMIFS(Expenses!$D:$D,Expenses!$A:$A,$A134,Expenses!$B:$B,$B134)</f>
        <v>276554.71</v>
      </c>
      <c r="E134" s="15" t="n">
        <f aca="false">D134-C134</f>
        <v>21076.917852194</v>
      </c>
      <c r="F134" s="16" t="n">
        <f aca="false">IF(C134=0,"-",E134/C134)</f>
        <v>0.0825</v>
      </c>
    </row>
    <row r="135" customFormat="false" ht="15" hidden="false" customHeight="true" outlineLevel="0" collapsed="false">
      <c r="A135" s="11" t="n">
        <v>45901</v>
      </c>
      <c r="B135" s="12" t="s">
        <v>44</v>
      </c>
      <c r="C135" s="13" t="n">
        <f aca="false">D135/1.0498</f>
        <v>109036.44503715</v>
      </c>
      <c r="D135" s="14" t="n">
        <f aca="false">SUMIFS(Expenses!$D:$D,Expenses!$A:$A,$A135,Expenses!$B:$B,$B135)</f>
        <v>114466.46</v>
      </c>
      <c r="E135" s="15" t="n">
        <f aca="false">D135-C135</f>
        <v>5430.01496285008</v>
      </c>
      <c r="F135" s="16" t="n">
        <f aca="false">IF(C135=0,"-",E135/C135)</f>
        <v>0.0498000000000001</v>
      </c>
    </row>
    <row r="136" customFormat="false" ht="15" hidden="false" customHeight="true" outlineLevel="0" collapsed="false">
      <c r="A136" s="11" t="n">
        <v>45901</v>
      </c>
      <c r="B136" s="12" t="s">
        <v>45</v>
      </c>
      <c r="C136" s="13" t="n">
        <f aca="false">D136/0.9279</f>
        <v>144800.592736286</v>
      </c>
      <c r="D136" s="14" t="n">
        <f aca="false">SUMIFS(Expenses!$D:$D,Expenses!$A:$A,$A136,Expenses!$B:$B,$B136)</f>
        <v>134360.47</v>
      </c>
      <c r="E136" s="15" t="n">
        <f aca="false">D136-C136</f>
        <v>-10440.1227362863</v>
      </c>
      <c r="F136" s="16" t="n">
        <f aca="false">IF(C136=0,"-",E136/C136)</f>
        <v>-0.0721000000000001</v>
      </c>
    </row>
    <row r="137" customFormat="false" ht="15" hidden="false" customHeight="true" outlineLevel="0" collapsed="false">
      <c r="A137" s="11" t="n">
        <v>45931</v>
      </c>
      <c r="B137" s="12" t="s">
        <v>3</v>
      </c>
      <c r="C137" s="13" t="n">
        <f aca="false">D137/0.9656</f>
        <v>1282996.97597349</v>
      </c>
      <c r="D137" s="14" t="n">
        <f aca="false">SUMIFS(Revenue!$D:$D,Revenue!$A:$A,$A137)</f>
        <v>1238861.88</v>
      </c>
      <c r="E137" s="15" t="n">
        <f aca="false">D137-C137</f>
        <v>-44135.0959734879</v>
      </c>
      <c r="F137" s="16" t="n">
        <f aca="false">IF(C137=0,"-",E137/C137)</f>
        <v>-0.0344</v>
      </c>
    </row>
    <row r="138" customFormat="false" ht="15" hidden="false" customHeight="true" outlineLevel="0" collapsed="false">
      <c r="A138" s="11" t="n">
        <v>45931</v>
      </c>
      <c r="B138" s="12" t="s">
        <v>39</v>
      </c>
      <c r="C138" s="13" t="n">
        <f aca="false">D138/1.0495</f>
        <v>236202.820390662</v>
      </c>
      <c r="D138" s="14" t="n">
        <f aca="false">SUMIFS(Expenses!$D:$D,Expenses!$A:$A,$A138,Expenses!$B:$B,$B138)</f>
        <v>247894.86</v>
      </c>
      <c r="E138" s="15" t="n">
        <f aca="false">D138-C138</f>
        <v>11692.0396093378</v>
      </c>
      <c r="F138" s="16" t="n">
        <f aca="false">IF(C138=0,"-",E138/C138)</f>
        <v>0.0495000000000001</v>
      </c>
    </row>
    <row r="139" customFormat="false" ht="15" hidden="false" customHeight="true" outlineLevel="0" collapsed="false">
      <c r="A139" s="11" t="n">
        <v>45931</v>
      </c>
      <c r="B139" s="12" t="s">
        <v>43</v>
      </c>
      <c r="C139" s="13" t="n">
        <f aca="false">D139/1.0945</f>
        <v>260910.050251256</v>
      </c>
      <c r="D139" s="14" t="n">
        <f aca="false">SUMIFS(Expenses!$D:$D,Expenses!$A:$A,$A139,Expenses!$B:$B,$B139)</f>
        <v>285566.05</v>
      </c>
      <c r="E139" s="15" t="n">
        <f aca="false">D139-C139</f>
        <v>24655.9997487437</v>
      </c>
      <c r="F139" s="16" t="n">
        <f aca="false">IF(C139=0,"-",E139/C139)</f>
        <v>0.0945</v>
      </c>
    </row>
    <row r="140" customFormat="false" ht="15" hidden="false" customHeight="true" outlineLevel="0" collapsed="false">
      <c r="A140" s="11" t="n">
        <v>45931</v>
      </c>
      <c r="B140" s="12" t="s">
        <v>44</v>
      </c>
      <c r="C140" s="13" t="n">
        <f aca="false">D140/1.0299</f>
        <v>119325.682105059</v>
      </c>
      <c r="D140" s="14" t="n">
        <f aca="false">SUMIFS(Expenses!$D:$D,Expenses!$A:$A,$A140,Expenses!$B:$B,$B140)</f>
        <v>122893.52</v>
      </c>
      <c r="E140" s="15" t="n">
        <f aca="false">D140-C140</f>
        <v>3567.83789494126</v>
      </c>
      <c r="F140" s="16" t="n">
        <f aca="false">IF(C140=0,"-",E140/C140)</f>
        <v>0.0299</v>
      </c>
    </row>
    <row r="141" customFormat="false" ht="15" hidden="false" customHeight="true" outlineLevel="0" collapsed="false">
      <c r="A141" s="11" t="n">
        <v>45931</v>
      </c>
      <c r="B141" s="12" t="s">
        <v>45</v>
      </c>
      <c r="C141" s="13" t="n">
        <f aca="false">D141/1.0554</f>
        <v>136649.403069926</v>
      </c>
      <c r="D141" s="14" t="n">
        <f aca="false">SUMIFS(Expenses!$D:$D,Expenses!$A:$A,$A141,Expenses!$B:$B,$B141)</f>
        <v>144219.78</v>
      </c>
      <c r="E141" s="15" t="n">
        <f aca="false">D141-C141</f>
        <v>7570.37693007389</v>
      </c>
      <c r="F141" s="16" t="n">
        <f aca="false">IF(C141=0,"-",E141/C141)</f>
        <v>0.0553999999999999</v>
      </c>
    </row>
    <row r="142" customFormat="false" ht="15" hidden="false" customHeight="true" outlineLevel="0" collapsed="false">
      <c r="A142" s="11" t="n">
        <v>45962</v>
      </c>
      <c r="B142" s="12" t="s">
        <v>3</v>
      </c>
      <c r="C142" s="13" t="n">
        <f aca="false">D142/1.0411</f>
        <v>1236995.26462396</v>
      </c>
      <c r="D142" s="14" t="n">
        <f aca="false">SUMIFS(Revenue!$D:$D,Revenue!$A:$A,$A142)</f>
        <v>1287835.77</v>
      </c>
      <c r="E142" s="15" t="n">
        <f aca="false">D142-C142</f>
        <v>50840.5053760444</v>
      </c>
      <c r="F142" s="16" t="n">
        <f aca="false">IF(C142=0,"-",E142/C142)</f>
        <v>0.0410999999999999</v>
      </c>
    </row>
    <row r="143" customFormat="false" ht="15" hidden="false" customHeight="true" outlineLevel="0" collapsed="false">
      <c r="A143" s="11" t="n">
        <v>45962</v>
      </c>
      <c r="B143" s="12" t="s">
        <v>39</v>
      </c>
      <c r="C143" s="13" t="n">
        <f aca="false">D143/0.9621</f>
        <v>235893.316703045</v>
      </c>
      <c r="D143" s="14" t="n">
        <f aca="false">SUMIFS(Expenses!$D:$D,Expenses!$A:$A,$A143,Expenses!$B:$B,$B143)</f>
        <v>226952.96</v>
      </c>
      <c r="E143" s="15" t="n">
        <f aca="false">D143-C143</f>
        <v>-8940.35670304543</v>
      </c>
      <c r="F143" s="16" t="n">
        <f aca="false">IF(C143=0,"-",E143/C143)</f>
        <v>-0.0379</v>
      </c>
    </row>
    <row r="144" customFormat="false" ht="15" hidden="false" customHeight="true" outlineLevel="0" collapsed="false">
      <c r="A144" s="11" t="n">
        <v>45962</v>
      </c>
      <c r="B144" s="12" t="s">
        <v>43</v>
      </c>
      <c r="C144" s="13" t="n">
        <f aca="false">D144/0.9631</f>
        <v>289735.479181809</v>
      </c>
      <c r="D144" s="14" t="n">
        <f aca="false">SUMIFS(Expenses!$D:$D,Expenses!$A:$A,$A144,Expenses!$B:$B,$B144)</f>
        <v>279044.24</v>
      </c>
      <c r="E144" s="15" t="n">
        <f aca="false">D144-C144</f>
        <v>-10691.2391818088</v>
      </c>
      <c r="F144" s="16" t="n">
        <f aca="false">IF(C144=0,"-",E144/C144)</f>
        <v>-0.0369000000000001</v>
      </c>
    </row>
    <row r="145" customFormat="false" ht="15" hidden="false" customHeight="true" outlineLevel="0" collapsed="false">
      <c r="A145" s="11" t="n">
        <v>45962</v>
      </c>
      <c r="B145" s="12" t="s">
        <v>44</v>
      </c>
      <c r="C145" s="13" t="n">
        <f aca="false">D145/1.0938</f>
        <v>115628.396416164</v>
      </c>
      <c r="D145" s="14" t="n">
        <f aca="false">SUMIFS(Expenses!$D:$D,Expenses!$A:$A,$A145,Expenses!$B:$B,$B145)</f>
        <v>126474.34</v>
      </c>
      <c r="E145" s="15" t="n">
        <f aca="false">D145-C145</f>
        <v>10845.9435838362</v>
      </c>
      <c r="F145" s="16" t="n">
        <f aca="false">IF(C145=0,"-",E145/C145)</f>
        <v>0.0938000000000002</v>
      </c>
    </row>
    <row r="146" customFormat="false" ht="15" hidden="false" customHeight="true" outlineLevel="0" collapsed="false">
      <c r="A146" s="11" t="n">
        <v>45962</v>
      </c>
      <c r="B146" s="12" t="s">
        <v>45</v>
      </c>
      <c r="C146" s="13" t="n">
        <f aca="false">D146/1.0612</f>
        <v>141868.026762156</v>
      </c>
      <c r="D146" s="14" t="n">
        <f aca="false">SUMIFS(Expenses!$D:$D,Expenses!$A:$A,$A146,Expenses!$B:$B,$B146)</f>
        <v>150550.35</v>
      </c>
      <c r="E146" s="15" t="n">
        <f aca="false">D146-C146</f>
        <v>8682.32323784393</v>
      </c>
      <c r="F146" s="16" t="n">
        <f aca="false">IF(C146=0,"-",E146/C146)</f>
        <v>0.0611999999999998</v>
      </c>
    </row>
    <row r="147" customFormat="false" ht="15" hidden="false" customHeight="true" outlineLevel="0" collapsed="false">
      <c r="A147" s="11" t="n">
        <v>45992</v>
      </c>
      <c r="B147" s="12" t="s">
        <v>3</v>
      </c>
      <c r="C147" s="13" t="n">
        <f aca="false">D147/1.0627</f>
        <v>1367135.11809542</v>
      </c>
      <c r="D147" s="14" t="n">
        <f aca="false">SUMIFS(Revenue!$D:$D,Revenue!$A:$A,$A147)</f>
        <v>1452854.49</v>
      </c>
      <c r="E147" s="15" t="n">
        <f aca="false">D147-C147</f>
        <v>85719.3719045827</v>
      </c>
      <c r="F147" s="16" t="n">
        <f aca="false">IF(C147=0,"-",E147/C147)</f>
        <v>0.0627</v>
      </c>
    </row>
    <row r="148" customFormat="false" ht="15" hidden="false" customHeight="true" outlineLevel="0" collapsed="false">
      <c r="A148" s="11" t="n">
        <v>45992</v>
      </c>
      <c r="B148" s="12" t="s">
        <v>39</v>
      </c>
      <c r="C148" s="13" t="n">
        <f aca="false">D148/0.9549</f>
        <v>247798.460571788</v>
      </c>
      <c r="D148" s="14" t="n">
        <f aca="false">SUMIFS(Expenses!$D:$D,Expenses!$A:$A,$A148,Expenses!$B:$B,$B148)</f>
        <v>236622.75</v>
      </c>
      <c r="E148" s="15" t="n">
        <f aca="false">D148-C148</f>
        <v>-11175.7105717876</v>
      </c>
      <c r="F148" s="16" t="n">
        <f aca="false">IF(C148=0,"-",E148/C148)</f>
        <v>-0.0451000000000001</v>
      </c>
    </row>
    <row r="149" customFormat="false" ht="15" hidden="false" customHeight="true" outlineLevel="0" collapsed="false">
      <c r="A149" s="11" t="n">
        <v>45992</v>
      </c>
      <c r="B149" s="12" t="s">
        <v>43</v>
      </c>
      <c r="C149" s="13" t="n">
        <f aca="false">D149/1.0421</f>
        <v>274288.907014682</v>
      </c>
      <c r="D149" s="14" t="n">
        <f aca="false">SUMIFS(Expenses!$D:$D,Expenses!$A:$A,$A149,Expenses!$B:$B,$B149)</f>
        <v>285836.47</v>
      </c>
      <c r="E149" s="15" t="n">
        <f aca="false">D149-C149</f>
        <v>11547.5629853181</v>
      </c>
      <c r="F149" s="16" t="n">
        <f aca="false">IF(C149=0,"-",E149/C149)</f>
        <v>0.0421000000000001</v>
      </c>
    </row>
    <row r="150" customFormat="false" ht="15" hidden="false" customHeight="true" outlineLevel="0" collapsed="false">
      <c r="A150" s="11" t="n">
        <v>45992</v>
      </c>
      <c r="B150" s="12" t="s">
        <v>44</v>
      </c>
      <c r="C150" s="13" t="n">
        <f aca="false">D150/1.0227</f>
        <v>116307.186858316</v>
      </c>
      <c r="D150" s="14" t="n">
        <f aca="false">SUMIFS(Expenses!$D:$D,Expenses!$A:$A,$A150,Expenses!$B:$B,$B150)</f>
        <v>118947.36</v>
      </c>
      <c r="E150" s="15" t="n">
        <f aca="false">D150-C150</f>
        <v>2640.17314168377</v>
      </c>
      <c r="F150" s="16" t="n">
        <f aca="false">IF(C150=0,"-",E150/C150)</f>
        <v>0.0226999999999999</v>
      </c>
    </row>
    <row r="151" customFormat="false" ht="15" hidden="false" customHeight="true" outlineLevel="0" collapsed="false">
      <c r="A151" s="11" t="n">
        <v>45992</v>
      </c>
      <c r="B151" s="12" t="s">
        <v>45</v>
      </c>
      <c r="C151" s="13" t="n">
        <f aca="false">D151/0.9993</f>
        <v>137945.441809267</v>
      </c>
      <c r="D151" s="14" t="n">
        <f aca="false">SUMIFS(Expenses!$D:$D,Expenses!$A:$A,$A151,Expenses!$B:$B,$B151)</f>
        <v>137848.88</v>
      </c>
      <c r="E151" s="15" t="n">
        <f aca="false">D151-C151</f>
        <v>-96.5618092664809</v>
      </c>
      <c r="F151" s="16" t="n">
        <f aca="false">IF(C151=0,"-",E151/C151)</f>
        <v>-0.000699999999999959</v>
      </c>
    </row>
    <row r="152" customFormat="false" ht="15" hidden="false" customHeight="true" outlineLevel="0" collapsed="false">
      <c r="A152" s="11" t="n">
        <v>46023</v>
      </c>
      <c r="B152" s="12" t="s">
        <v>3</v>
      </c>
      <c r="C152" s="13" t="n">
        <f aca="false">D152/1.0385</f>
        <v>1139271.70919596</v>
      </c>
      <c r="D152" s="14" t="n">
        <f aca="false">SUMIFS(Revenue!$D:$D,Revenue!$A:$A,$A152)</f>
        <v>1183133.67</v>
      </c>
      <c r="E152" s="15" t="n">
        <f aca="false">D152-C152</f>
        <v>43861.9608040443</v>
      </c>
      <c r="F152" s="16" t="n">
        <f aca="false">IF(C152=0,"-",E152/C152)</f>
        <v>0.0385</v>
      </c>
    </row>
    <row r="153" customFormat="false" ht="15" hidden="false" customHeight="true" outlineLevel="0" collapsed="false">
      <c r="A153" s="11" t="n">
        <v>46023</v>
      </c>
      <c r="B153" s="12" t="s">
        <v>39</v>
      </c>
      <c r="C153" s="13" t="n">
        <f aca="false">D153/1.0601</f>
        <v>227964.54108103</v>
      </c>
      <c r="D153" s="14" t="n">
        <f aca="false">SUMIFS(Expenses!$D:$D,Expenses!$A:$A,$A153,Expenses!$B:$B,$B153)</f>
        <v>241665.21</v>
      </c>
      <c r="E153" s="15" t="n">
        <f aca="false">D153-C153</f>
        <v>13700.6689189699</v>
      </c>
      <c r="F153" s="16" t="n">
        <f aca="false">IF(C153=0,"-",E153/C153)</f>
        <v>0.0601000000000001</v>
      </c>
    </row>
    <row r="154" customFormat="false" ht="15" hidden="false" customHeight="true" outlineLevel="0" collapsed="false">
      <c r="A154" s="11" t="n">
        <v>46023</v>
      </c>
      <c r="B154" s="12" t="s">
        <v>43</v>
      </c>
      <c r="C154" s="13" t="n">
        <f aca="false">D154/1.0105</f>
        <v>277195.051954478</v>
      </c>
      <c r="D154" s="14" t="n">
        <f aca="false">SUMIFS(Expenses!$D:$D,Expenses!$A:$A,$A154,Expenses!$B:$B,$B154)</f>
        <v>280105.6</v>
      </c>
      <c r="E154" s="15" t="n">
        <f aca="false">D154-C154</f>
        <v>2910.54804552201</v>
      </c>
      <c r="F154" s="16" t="n">
        <f aca="false">IF(C154=0,"-",E154/C154)</f>
        <v>0.0105</v>
      </c>
    </row>
    <row r="155" customFormat="false" ht="15" hidden="false" customHeight="true" outlineLevel="0" collapsed="false">
      <c r="A155" s="11" t="n">
        <v>46023</v>
      </c>
      <c r="B155" s="12" t="s">
        <v>44</v>
      </c>
      <c r="C155" s="13" t="n">
        <f aca="false">D155/0.9954</f>
        <v>130242.706449668</v>
      </c>
      <c r="D155" s="14" t="n">
        <f aca="false">SUMIFS(Expenses!$D:$D,Expenses!$A:$A,$A155,Expenses!$B:$B,$B155)</f>
        <v>129643.59</v>
      </c>
      <c r="E155" s="15" t="n">
        <f aca="false">D155-C155</f>
        <v>-599.11644966848</v>
      </c>
      <c r="F155" s="16" t="n">
        <f aca="false">IF(C155=0,"-",E155/C155)</f>
        <v>-0.00460000000000004</v>
      </c>
    </row>
    <row r="156" customFormat="false" ht="15" hidden="false" customHeight="true" outlineLevel="0" collapsed="false">
      <c r="A156" s="11" t="n">
        <v>46023</v>
      </c>
      <c r="B156" s="12" t="s">
        <v>45</v>
      </c>
      <c r="C156" s="13" t="n">
        <f aca="false">D156/0.9492</f>
        <v>143179.266750948</v>
      </c>
      <c r="D156" s="14" t="n">
        <f aca="false">SUMIFS(Expenses!$D:$D,Expenses!$A:$A,$A156,Expenses!$B:$B,$B156)</f>
        <v>135905.76</v>
      </c>
      <c r="E156" s="15" t="n">
        <f aca="false">D156-C156</f>
        <v>-7273.50675094817</v>
      </c>
      <c r="F156" s="16" t="n">
        <f aca="false">IF(C156=0,"-",E156/C156)</f>
        <v>-0.0508</v>
      </c>
    </row>
    <row r="157" customFormat="false" ht="15" hidden="false" customHeight="true" outlineLevel="0" collapsed="false">
      <c r="A157" s="11" t="n">
        <v>46054</v>
      </c>
      <c r="B157" s="12" t="s">
        <v>3</v>
      </c>
      <c r="C157" s="13" t="n">
        <f aca="false">D157/0.9359</f>
        <v>1338358.75627738</v>
      </c>
      <c r="D157" s="14" t="n">
        <f aca="false">SUMIFS(Revenue!$D:$D,Revenue!$A:$A,$A157)</f>
        <v>1252569.96</v>
      </c>
      <c r="E157" s="15" t="n">
        <f aca="false">D157-C157</f>
        <v>-85788.7962773801</v>
      </c>
      <c r="F157" s="16" t="n">
        <f aca="false">IF(C157=0,"-",E157/C157)</f>
        <v>-0.0641</v>
      </c>
    </row>
    <row r="158" customFormat="false" ht="15" hidden="false" customHeight="true" outlineLevel="0" collapsed="false">
      <c r="A158" s="11" t="n">
        <v>46054</v>
      </c>
      <c r="B158" s="12" t="s">
        <v>39</v>
      </c>
      <c r="C158" s="13" t="n">
        <f aca="false">D158/1.0288</f>
        <v>249922.336702955</v>
      </c>
      <c r="D158" s="14" t="n">
        <f aca="false">SUMIFS(Expenses!$D:$D,Expenses!$A:$A,$A158,Expenses!$B:$B,$B158)</f>
        <v>257120.1</v>
      </c>
      <c r="E158" s="15" t="n">
        <f aca="false">D158-C158</f>
        <v>7197.76329704508</v>
      </c>
      <c r="F158" s="16" t="n">
        <f aca="false">IF(C158=0,"-",E158/C158)</f>
        <v>0.0287999999999999</v>
      </c>
    </row>
    <row r="159" customFormat="false" ht="15" hidden="false" customHeight="true" outlineLevel="0" collapsed="false">
      <c r="A159" s="11" t="n">
        <v>46054</v>
      </c>
      <c r="B159" s="12" t="s">
        <v>43</v>
      </c>
      <c r="C159" s="13" t="n">
        <f aca="false">D159/1.0771</f>
        <v>293743.886361526</v>
      </c>
      <c r="D159" s="14" t="n">
        <f aca="false">SUMIFS(Expenses!$D:$D,Expenses!$A:$A,$A159,Expenses!$B:$B,$B159)</f>
        <v>316391.54</v>
      </c>
      <c r="E159" s="15" t="n">
        <f aca="false">D159-C159</f>
        <v>22647.6536384737</v>
      </c>
      <c r="F159" s="16" t="n">
        <f aca="false">IF(C159=0,"-",E159/C159)</f>
        <v>0.0770999999999999</v>
      </c>
    </row>
    <row r="160" customFormat="false" ht="15" hidden="false" customHeight="true" outlineLevel="0" collapsed="false">
      <c r="A160" s="11" t="n">
        <v>46054</v>
      </c>
      <c r="B160" s="12" t="s">
        <v>44</v>
      </c>
      <c r="C160" s="13" t="n">
        <f aca="false">D160/0.9294</f>
        <v>130986.281471917</v>
      </c>
      <c r="D160" s="14" t="n">
        <f aca="false">SUMIFS(Expenses!$D:$D,Expenses!$A:$A,$A160,Expenses!$B:$B,$B160)</f>
        <v>121738.65</v>
      </c>
      <c r="E160" s="15" t="n">
        <f aca="false">D160-C160</f>
        <v>-9247.63147191737</v>
      </c>
      <c r="F160" s="16" t="n">
        <f aca="false">IF(C160=0,"-",E160/C160)</f>
        <v>-0.0706</v>
      </c>
    </row>
    <row r="161" customFormat="false" ht="15" hidden="false" customHeight="true" outlineLevel="0" collapsed="false">
      <c r="A161" s="11" t="n">
        <v>46054</v>
      </c>
      <c r="B161" s="12" t="s">
        <v>45</v>
      </c>
      <c r="C161" s="13" t="n">
        <f aca="false">D161/1.0065</f>
        <v>145759.483358172</v>
      </c>
      <c r="D161" s="14" t="n">
        <f aca="false">SUMIFS(Expenses!$D:$D,Expenses!$A:$A,$A161,Expenses!$B:$B,$B161)</f>
        <v>146706.92</v>
      </c>
      <c r="E161" s="15" t="n">
        <f aca="false">D161-C161</f>
        <v>947.436641828099</v>
      </c>
      <c r="F161" s="16" t="n">
        <f aca="false">IF(C161=0,"-",E161/C161)</f>
        <v>0.00649999999999987</v>
      </c>
    </row>
    <row r="162" customFormat="false" ht="15" hidden="false" customHeight="true" outlineLevel="0" collapsed="false">
      <c r="A162" s="11" t="n">
        <v>46082</v>
      </c>
      <c r="B162" s="12" t="s">
        <v>3</v>
      </c>
      <c r="C162" s="13" t="n">
        <f aca="false">D162/0.9668</f>
        <v>1385940.37029375</v>
      </c>
      <c r="D162" s="14" t="n">
        <f aca="false">SUMIFS(Revenue!$D:$D,Revenue!$A:$A,$A162)</f>
        <v>1339927.15</v>
      </c>
      <c r="E162" s="15" t="n">
        <f aca="false">D162-C162</f>
        <v>-46013.2202937526</v>
      </c>
      <c r="F162" s="16" t="n">
        <f aca="false">IF(C162=0,"-",E162/C162)</f>
        <v>-0.0332</v>
      </c>
    </row>
    <row r="163" customFormat="false" ht="15" hidden="false" customHeight="true" outlineLevel="0" collapsed="false">
      <c r="A163" s="11" t="n">
        <v>46082</v>
      </c>
      <c r="B163" s="12" t="s">
        <v>39</v>
      </c>
      <c r="C163" s="13" t="n">
        <f aca="false">D163/1.0882</f>
        <v>228654.512038228</v>
      </c>
      <c r="D163" s="14" t="n">
        <f aca="false">SUMIFS(Expenses!$D:$D,Expenses!$A:$A,$A163,Expenses!$B:$B,$B163)</f>
        <v>248821.84</v>
      </c>
      <c r="E163" s="15" t="n">
        <f aca="false">D163-C163</f>
        <v>20167.3279617718</v>
      </c>
      <c r="F163" s="16" t="n">
        <f aca="false">IF(C163=0,"-",E163/C163)</f>
        <v>0.0882000000000001</v>
      </c>
    </row>
    <row r="164" customFormat="false" ht="15" hidden="false" customHeight="true" outlineLevel="0" collapsed="false">
      <c r="A164" s="11" t="n">
        <v>46082</v>
      </c>
      <c r="B164" s="12" t="s">
        <v>43</v>
      </c>
      <c r="C164" s="13" t="n">
        <f aca="false">D164/1.0481</f>
        <v>291527.468752982</v>
      </c>
      <c r="D164" s="14" t="n">
        <f aca="false">SUMIFS(Expenses!$D:$D,Expenses!$A:$A,$A164,Expenses!$B:$B,$B164)</f>
        <v>305549.94</v>
      </c>
      <c r="E164" s="15" t="n">
        <f aca="false">D164-C164</f>
        <v>14022.4712470184</v>
      </c>
      <c r="F164" s="16" t="n">
        <f aca="false">IF(C164=0,"-",E164/C164)</f>
        <v>0.0481000000000001</v>
      </c>
    </row>
    <row r="165" customFormat="false" ht="15" hidden="false" customHeight="true" outlineLevel="0" collapsed="false">
      <c r="A165" s="11" t="n">
        <v>46082</v>
      </c>
      <c r="B165" s="12" t="s">
        <v>44</v>
      </c>
      <c r="C165" s="13" t="n">
        <f aca="false">D165/1.0129</f>
        <v>118052.88774805</v>
      </c>
      <c r="D165" s="14" t="n">
        <f aca="false">SUMIFS(Expenses!$D:$D,Expenses!$A:$A,$A165,Expenses!$B:$B,$B165)</f>
        <v>119575.77</v>
      </c>
      <c r="E165" s="15" t="n">
        <f aca="false">D165-C165</f>
        <v>1522.88225194984</v>
      </c>
      <c r="F165" s="16" t="n">
        <f aca="false">IF(C165=0,"-",E165/C165)</f>
        <v>0.0128999999999999</v>
      </c>
    </row>
    <row r="166" customFormat="false" ht="15" hidden="false" customHeight="true" outlineLevel="0" collapsed="false">
      <c r="A166" s="11" t="n">
        <v>46082</v>
      </c>
      <c r="B166" s="12" t="s">
        <v>45</v>
      </c>
      <c r="C166" s="13" t="n">
        <f aca="false">D166/0.9424</f>
        <v>161034.507640068</v>
      </c>
      <c r="D166" s="14" t="n">
        <f aca="false">SUMIFS(Expenses!$D:$D,Expenses!$A:$A,$A166,Expenses!$B:$B,$B166)</f>
        <v>151758.92</v>
      </c>
      <c r="E166" s="15" t="n">
        <f aca="false">D166-C166</f>
        <v>-9275.58764006791</v>
      </c>
      <c r="F166" s="16" t="n">
        <f aca="false">IF(C166=0,"-",E166/C166)</f>
        <v>-0.0576</v>
      </c>
    </row>
    <row r="167" customFormat="false" ht="15" hidden="false" customHeight="true" outlineLevel="0" collapsed="false">
      <c r="A167" s="11" t="n">
        <v>46113</v>
      </c>
      <c r="B167" s="12" t="s">
        <v>3</v>
      </c>
      <c r="C167" s="13" t="n">
        <f aca="false">D167/0.9151</f>
        <v>1395608.23953666</v>
      </c>
      <c r="D167" s="14" t="n">
        <f aca="false">SUMIFS(Revenue!$D:$D,Revenue!$A:$A,$A167)</f>
        <v>1277121.1</v>
      </c>
      <c r="E167" s="15" t="n">
        <f aca="false">D167-C167</f>
        <v>-118487.139536663</v>
      </c>
      <c r="F167" s="16" t="n">
        <f aca="false">IF(C167=0,"-",E167/C167)</f>
        <v>-0.0849</v>
      </c>
    </row>
    <row r="168" customFormat="false" ht="15" hidden="false" customHeight="true" outlineLevel="0" collapsed="false">
      <c r="A168" s="11" t="n">
        <v>46113</v>
      </c>
      <c r="B168" s="12" t="s">
        <v>39</v>
      </c>
      <c r="C168" s="13" t="n">
        <f aca="false">D168/0.9489</f>
        <v>267202.192011803</v>
      </c>
      <c r="D168" s="14" t="n">
        <f aca="false">SUMIFS(Expenses!$D:$D,Expenses!$A:$A,$A168,Expenses!$B:$B,$B168)</f>
        <v>253548.16</v>
      </c>
      <c r="E168" s="15" t="n">
        <f aca="false">D168-C168</f>
        <v>-13654.0320118032</v>
      </c>
      <c r="F168" s="16" t="n">
        <f aca="false">IF(C168=0,"-",E168/C168)</f>
        <v>-0.0511</v>
      </c>
    </row>
    <row r="169" customFormat="false" ht="15" hidden="false" customHeight="true" outlineLevel="0" collapsed="false">
      <c r="A169" s="11" t="n">
        <v>46113</v>
      </c>
      <c r="B169" s="12" t="s">
        <v>43</v>
      </c>
      <c r="C169" s="13" t="n">
        <f aca="false">D169/1.0009</f>
        <v>293819.652312918</v>
      </c>
      <c r="D169" s="14" t="n">
        <f aca="false">SUMIFS(Expenses!$D:$D,Expenses!$A:$A,$A169,Expenses!$B:$B,$B169)</f>
        <v>294084.09</v>
      </c>
      <c r="E169" s="15" t="n">
        <f aca="false">D169-C169</f>
        <v>264.437687081576</v>
      </c>
      <c r="F169" s="16" t="n">
        <f aca="false">IF(C169=0,"-",E169/C169)</f>
        <v>0.000899999999999827</v>
      </c>
    </row>
    <row r="170" customFormat="false" ht="15" hidden="false" customHeight="true" outlineLevel="0" collapsed="false">
      <c r="A170" s="11" t="n">
        <v>46113</v>
      </c>
      <c r="B170" s="12" t="s">
        <v>44</v>
      </c>
      <c r="C170" s="13" t="n">
        <f aca="false">D170/1.0124</f>
        <v>120813.38403793</v>
      </c>
      <c r="D170" s="14" t="n">
        <f aca="false">SUMIFS(Expenses!$D:$D,Expenses!$A:$A,$A170,Expenses!$B:$B,$B170)</f>
        <v>122311.47</v>
      </c>
      <c r="E170" s="15" t="n">
        <f aca="false">D170-C170</f>
        <v>1498.08596207033</v>
      </c>
      <c r="F170" s="16" t="n">
        <f aca="false">IF(C170=0,"-",E170/C170)</f>
        <v>0.0124</v>
      </c>
    </row>
    <row r="171" customFormat="false" ht="15" hidden="false" customHeight="true" outlineLevel="0" collapsed="false">
      <c r="A171" s="11" t="n">
        <v>46113</v>
      </c>
      <c r="B171" s="12" t="s">
        <v>45</v>
      </c>
      <c r="C171" s="13" t="n">
        <f aca="false">D171/1.0696</f>
        <v>144277.458863126</v>
      </c>
      <c r="D171" s="14" t="n">
        <f aca="false">SUMIFS(Expenses!$D:$D,Expenses!$A:$A,$A171,Expenses!$B:$B,$B171)</f>
        <v>154319.17</v>
      </c>
      <c r="E171" s="15" t="n">
        <f aca="false">D171-C171</f>
        <v>10041.7111368736</v>
      </c>
      <c r="F171" s="16" t="n">
        <f aca="false">IF(C171=0,"-",E171/C171)</f>
        <v>0.0696000000000001</v>
      </c>
    </row>
    <row r="172" customFormat="false" ht="15" hidden="false" customHeight="true" outlineLevel="0" collapsed="false">
      <c r="A172" s="11" t="n">
        <v>46143</v>
      </c>
      <c r="B172" s="12" t="s">
        <v>3</v>
      </c>
      <c r="C172" s="13" t="n">
        <f aca="false">D172/0.9165</f>
        <v>1470883.60065466</v>
      </c>
      <c r="D172" s="14" t="n">
        <f aca="false">SUMIFS(Revenue!$D:$D,Revenue!$A:$A,$A172)</f>
        <v>1348064.82</v>
      </c>
      <c r="E172" s="15" t="n">
        <f aca="false">D172-C172</f>
        <v>-122818.780654665</v>
      </c>
      <c r="F172" s="16" t="n">
        <f aca="false">IF(C172=0,"-",E172/C172)</f>
        <v>-0.0835000000000001</v>
      </c>
    </row>
    <row r="173" customFormat="false" ht="15" hidden="false" customHeight="true" outlineLevel="0" collapsed="false">
      <c r="A173" s="11" t="n">
        <v>46143</v>
      </c>
      <c r="B173" s="12" t="s">
        <v>39</v>
      </c>
      <c r="C173" s="13" t="n">
        <f aca="false">D173/1.0839</f>
        <v>235512.704123997</v>
      </c>
      <c r="D173" s="14" t="n">
        <f aca="false">SUMIFS(Expenses!$D:$D,Expenses!$A:$A,$A173,Expenses!$B:$B,$B173)</f>
        <v>255272.22</v>
      </c>
      <c r="E173" s="15" t="n">
        <f aca="false">D173-C173</f>
        <v>19759.5158760033</v>
      </c>
      <c r="F173" s="16" t="n">
        <f aca="false">IF(C173=0,"-",E173/C173)</f>
        <v>0.0839000000000001</v>
      </c>
    </row>
    <row r="174" customFormat="false" ht="15" hidden="false" customHeight="true" outlineLevel="0" collapsed="false">
      <c r="A174" s="11" t="n">
        <v>46143</v>
      </c>
      <c r="B174" s="12" t="s">
        <v>43</v>
      </c>
      <c r="C174" s="13" t="n">
        <f aca="false">D174/1.067</f>
        <v>274595.698219307</v>
      </c>
      <c r="D174" s="14" t="n">
        <f aca="false">SUMIFS(Expenses!$D:$D,Expenses!$A:$A,$A174,Expenses!$B:$B,$B174)</f>
        <v>292993.61</v>
      </c>
      <c r="E174" s="15" t="n">
        <f aca="false">D174-C174</f>
        <v>18397.9117806935</v>
      </c>
      <c r="F174" s="16" t="n">
        <f aca="false">IF(C174=0,"-",E174/C174)</f>
        <v>0.0669999999999999</v>
      </c>
    </row>
    <row r="175" customFormat="false" ht="15" hidden="false" customHeight="true" outlineLevel="0" collapsed="false">
      <c r="A175" s="11" t="n">
        <v>46143</v>
      </c>
      <c r="B175" s="12" t="s">
        <v>44</v>
      </c>
      <c r="C175" s="13" t="n">
        <f aca="false">D175/1.0792</f>
        <v>116760.063009637</v>
      </c>
      <c r="D175" s="14" t="n">
        <f aca="false">SUMIFS(Expenses!$D:$D,Expenses!$A:$A,$A175,Expenses!$B:$B,$B175)</f>
        <v>126007.46</v>
      </c>
      <c r="E175" s="15" t="n">
        <f aca="false">D175-C175</f>
        <v>9247.39699036322</v>
      </c>
      <c r="F175" s="16" t="n">
        <f aca="false">IF(C175=0,"-",E175/C175)</f>
        <v>0.0791999999999999</v>
      </c>
    </row>
    <row r="176" customFormat="false" ht="15" hidden="false" customHeight="true" outlineLevel="0" collapsed="false">
      <c r="A176" s="11" t="n">
        <v>46143</v>
      </c>
      <c r="B176" s="12" t="s">
        <v>45</v>
      </c>
      <c r="C176" s="13" t="n">
        <f aca="false">D176/1.0875</f>
        <v>134585.636781609</v>
      </c>
      <c r="D176" s="14" t="n">
        <f aca="false">SUMIFS(Expenses!$D:$D,Expenses!$A:$A,$A176,Expenses!$B:$B,$B176)</f>
        <v>146361.88</v>
      </c>
      <c r="E176" s="15" t="n">
        <f aca="false">D176-C176</f>
        <v>11776.2432183908</v>
      </c>
      <c r="F176" s="16" t="n">
        <f aca="false">IF(C176=0,"-",E176/C176)</f>
        <v>0.0874999999999999</v>
      </c>
    </row>
    <row r="177" customFormat="false" ht="15" hidden="false" customHeight="true" outlineLevel="0" collapsed="false">
      <c r="A177" s="11" t="n">
        <v>46174</v>
      </c>
      <c r="B177" s="12" t="s">
        <v>3</v>
      </c>
      <c r="C177" s="13" t="n">
        <f aca="false">D177/0.9747</f>
        <v>1427844.46496358</v>
      </c>
      <c r="D177" s="14" t="n">
        <f aca="false">SUMIFS(Revenue!$D:$D,Revenue!$A:$A,$A177)</f>
        <v>1391720</v>
      </c>
      <c r="E177" s="15" t="n">
        <f aca="false">D177-C177</f>
        <v>-36124.4649635786</v>
      </c>
      <c r="F177" s="16" t="n">
        <f aca="false">IF(C177=0,"-",E177/C177)</f>
        <v>-0.0253000000000001</v>
      </c>
    </row>
    <row r="178" customFormat="false" ht="15" hidden="false" customHeight="true" outlineLevel="0" collapsed="false">
      <c r="A178" s="11" t="n">
        <v>46174</v>
      </c>
      <c r="B178" s="12" t="s">
        <v>39</v>
      </c>
      <c r="C178" s="13" t="n">
        <f aca="false">D178/0.9914</f>
        <v>247624.873915675</v>
      </c>
      <c r="D178" s="14" t="n">
        <f aca="false">SUMIFS(Expenses!$D:$D,Expenses!$A:$A,$A178,Expenses!$B:$B,$B178)</f>
        <v>245495.3</v>
      </c>
      <c r="E178" s="15" t="n">
        <f aca="false">D178-C178</f>
        <v>-2129.57391567482</v>
      </c>
      <c r="F178" s="16" t="n">
        <f aca="false">IF(C178=0,"-",E178/C178)</f>
        <v>-0.00860000000000005</v>
      </c>
    </row>
    <row r="179" customFormat="false" ht="15" hidden="false" customHeight="true" outlineLevel="0" collapsed="false">
      <c r="A179" s="11" t="n">
        <v>46174</v>
      </c>
      <c r="B179" s="12" t="s">
        <v>43</v>
      </c>
      <c r="C179" s="13" t="n">
        <f aca="false">D179/0.9873</f>
        <v>319184.179074243</v>
      </c>
      <c r="D179" s="14" t="n">
        <f aca="false">SUMIFS(Expenses!$D:$D,Expenses!$A:$A,$A179,Expenses!$B:$B,$B179)</f>
        <v>315130.54</v>
      </c>
      <c r="E179" s="15" t="n">
        <f aca="false">D179-C179</f>
        <v>-4053.63907424291</v>
      </c>
      <c r="F179" s="16" t="n">
        <f aca="false">IF(C179=0,"-",E179/C179)</f>
        <v>-0.0127000000000001</v>
      </c>
    </row>
    <row r="180" customFormat="false" ht="15" hidden="false" customHeight="true" outlineLevel="0" collapsed="false">
      <c r="A180" s="11" t="n">
        <v>46174</v>
      </c>
      <c r="B180" s="12" t="s">
        <v>44</v>
      </c>
      <c r="C180" s="13" t="n">
        <f aca="false">D180/0.9895</f>
        <v>133026.750884285</v>
      </c>
      <c r="D180" s="14" t="n">
        <f aca="false">SUMIFS(Expenses!$D:$D,Expenses!$A:$A,$A180,Expenses!$B:$B,$B180)</f>
        <v>131629.97</v>
      </c>
      <c r="E180" s="15" t="n">
        <f aca="false">D180-C180</f>
        <v>-1396.78088428499</v>
      </c>
      <c r="F180" s="16" t="n">
        <f aca="false">IF(C180=0,"-",E180/C180)</f>
        <v>-0.0105</v>
      </c>
    </row>
    <row r="181" customFormat="false" ht="15" hidden="false" customHeight="true" outlineLevel="0" collapsed="false">
      <c r="A181" s="11" t="n">
        <v>46174</v>
      </c>
      <c r="B181" s="12" t="s">
        <v>45</v>
      </c>
      <c r="C181" s="13" t="n">
        <f aca="false">D181/0.9347</f>
        <v>155346.057558575</v>
      </c>
      <c r="D181" s="14" t="n">
        <f aca="false">SUMIFS(Expenses!$D:$D,Expenses!$A:$A,$A181,Expenses!$B:$B,$B181)</f>
        <v>145201.96</v>
      </c>
      <c r="E181" s="15" t="n">
        <f aca="false">D181-C181</f>
        <v>-10144.097558575</v>
      </c>
      <c r="F181" s="16" t="n">
        <f aca="false">IF(C181=0,"-",E181/C181)</f>
        <v>-0.0653000000000001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20"/>
    <col collapsed="false" customWidth="true" hidden="false" outlineLevel="0" max="4" min="3" style="1" width="18"/>
    <col collapsed="false" customWidth="true" hidden="false" outlineLevel="0" max="5" min="5" style="1" width="16"/>
  </cols>
  <sheetData>
    <row r="1" customFormat="false" ht="15" hidden="false" customHeight="true" outlineLevel="0" collapsed="false">
      <c r="A1" s="7" t="s">
        <v>24</v>
      </c>
      <c r="B1" s="7" t="s">
        <v>51</v>
      </c>
      <c r="C1" s="7" t="s">
        <v>52</v>
      </c>
      <c r="D1" s="7" t="s">
        <v>53</v>
      </c>
      <c r="E1" s="7" t="s">
        <v>54</v>
      </c>
    </row>
    <row r="2" customFormat="false" ht="15" hidden="false" customHeight="true" outlineLevel="0" collapsed="false">
      <c r="A2" s="11" t="n">
        <v>45108</v>
      </c>
      <c r="B2" s="14" t="n">
        <f aca="false">SUMIFS(Revenue!$D:$D,Revenue!$A:$A,$A2)</f>
        <v>820650.75</v>
      </c>
      <c r="C2" s="14" t="n">
        <f aca="false">SUMIFS(Expenses!$D:$D,Expenses!$A:$A,$A2)</f>
        <v>615312.23</v>
      </c>
      <c r="D2" s="13" t="n">
        <f aca="false">B2-C2</f>
        <v>205338.52</v>
      </c>
      <c r="E2" s="16" t="n">
        <f aca="false">IF(B2=0,"-",D2/B2)</f>
        <v>0.250214259841961</v>
      </c>
    </row>
    <row r="3" customFormat="false" ht="15" hidden="false" customHeight="true" outlineLevel="0" collapsed="false">
      <c r="A3" s="11" t="n">
        <v>45139</v>
      </c>
      <c r="B3" s="14" t="n">
        <f aca="false">SUMIFS(Revenue!$D:$D,Revenue!$A:$A,$A3)</f>
        <v>915124.2</v>
      </c>
      <c r="C3" s="14" t="n">
        <f aca="false">SUMIFS(Expenses!$D:$D,Expenses!$A:$A,$A3)</f>
        <v>595002.79</v>
      </c>
      <c r="D3" s="13" t="n">
        <f aca="false">B3-C3</f>
        <v>320121.41</v>
      </c>
      <c r="E3" s="16" t="n">
        <f aca="false">IF(B3=0,"-",D3/B3)</f>
        <v>0.349811981805311</v>
      </c>
    </row>
    <row r="4" customFormat="false" ht="15" hidden="false" customHeight="true" outlineLevel="0" collapsed="false">
      <c r="A4" s="11" t="n">
        <v>45170</v>
      </c>
      <c r="B4" s="14" t="n">
        <f aca="false">SUMIFS(Revenue!$D:$D,Revenue!$A:$A,$A4)</f>
        <v>941476.06</v>
      </c>
      <c r="C4" s="14" t="n">
        <f aca="false">SUMIFS(Expenses!$D:$D,Expenses!$A:$A,$A4)</f>
        <v>611004.48</v>
      </c>
      <c r="D4" s="13" t="n">
        <f aca="false">B4-C4</f>
        <v>330471.58</v>
      </c>
      <c r="E4" s="16" t="n">
        <f aca="false">IF(B4=0,"-",D4/B4)</f>
        <v>0.351014321065158</v>
      </c>
    </row>
    <row r="5" customFormat="false" ht="15" hidden="false" customHeight="true" outlineLevel="0" collapsed="false">
      <c r="A5" s="11" t="n">
        <v>45200</v>
      </c>
      <c r="B5" s="14" t="n">
        <f aca="false">SUMIFS(Revenue!$D:$D,Revenue!$A:$A,$A5)</f>
        <v>930467.68</v>
      </c>
      <c r="C5" s="14" t="n">
        <f aca="false">SUMIFS(Expenses!$D:$D,Expenses!$A:$A,$A5)</f>
        <v>614260.32</v>
      </c>
      <c r="D5" s="13" t="n">
        <f aca="false">B5-C5</f>
        <v>316207.36</v>
      </c>
      <c r="E5" s="16" t="n">
        <f aca="false">IF(B5=0,"-",D5/B5)</f>
        <v>0.339837016155145</v>
      </c>
    </row>
    <row r="6" customFormat="false" ht="15" hidden="false" customHeight="true" outlineLevel="0" collapsed="false">
      <c r="A6" s="11" t="n">
        <v>45231</v>
      </c>
      <c r="B6" s="14" t="n">
        <f aca="false">SUMIFS(Revenue!$D:$D,Revenue!$A:$A,$A6)</f>
        <v>960598.34</v>
      </c>
      <c r="C6" s="14" t="n">
        <f aca="false">SUMIFS(Expenses!$D:$D,Expenses!$A:$A,$A6)</f>
        <v>617302.18</v>
      </c>
      <c r="D6" s="13" t="n">
        <f aca="false">B6-C6</f>
        <v>343296.16</v>
      </c>
      <c r="E6" s="16" t="n">
        <f aca="false">IF(B6=0,"-",D6/B6)</f>
        <v>0.357377423741956</v>
      </c>
    </row>
    <row r="7" customFormat="false" ht="15" hidden="false" customHeight="true" outlineLevel="0" collapsed="false">
      <c r="A7" s="11" t="n">
        <v>45261</v>
      </c>
      <c r="B7" s="14" t="n">
        <f aca="false">SUMIFS(Revenue!$D:$D,Revenue!$A:$A,$A7)</f>
        <v>1086154.67</v>
      </c>
      <c r="C7" s="14" t="n">
        <f aca="false">SUMIFS(Expenses!$D:$D,Expenses!$A:$A,$A7)</f>
        <v>622460.44</v>
      </c>
      <c r="D7" s="13" t="n">
        <f aca="false">B7-C7</f>
        <v>463694.23</v>
      </c>
      <c r="E7" s="16" t="n">
        <f aca="false">IF(B7=0,"-",D7/B7)</f>
        <v>0.426913627319763</v>
      </c>
    </row>
    <row r="8" customFormat="false" ht="15" hidden="false" customHeight="true" outlineLevel="0" collapsed="false">
      <c r="A8" s="11" t="n">
        <v>45292</v>
      </c>
      <c r="B8" s="14" t="n">
        <f aca="false">SUMIFS(Revenue!$D:$D,Revenue!$A:$A,$A8)</f>
        <v>911653.26</v>
      </c>
      <c r="C8" s="14" t="n">
        <f aca="false">SUMIFS(Expenses!$D:$D,Expenses!$A:$A,$A8)</f>
        <v>624999.95</v>
      </c>
      <c r="D8" s="13" t="n">
        <f aca="false">B8-C8</f>
        <v>286653.31</v>
      </c>
      <c r="E8" s="16" t="n">
        <f aca="false">IF(B8=0,"-",D8/B8)</f>
        <v>0.31443238627809</v>
      </c>
    </row>
    <row r="9" customFormat="false" ht="15" hidden="false" customHeight="true" outlineLevel="0" collapsed="false">
      <c r="A9" s="11" t="n">
        <v>45323</v>
      </c>
      <c r="B9" s="14" t="n">
        <f aca="false">SUMIFS(Revenue!$D:$D,Revenue!$A:$A,$A9)</f>
        <v>976852.36</v>
      </c>
      <c r="C9" s="14" t="n">
        <f aca="false">SUMIFS(Expenses!$D:$D,Expenses!$A:$A,$A9)</f>
        <v>642301.65</v>
      </c>
      <c r="D9" s="13" t="n">
        <f aca="false">B9-C9</f>
        <v>334550.71</v>
      </c>
      <c r="E9" s="16" t="n">
        <f aca="false">IF(B9=0,"-",D9/B9)</f>
        <v>0.342478273789501</v>
      </c>
    </row>
    <row r="10" customFormat="false" ht="15" hidden="false" customHeight="true" outlineLevel="0" collapsed="false">
      <c r="A10" s="11" t="n">
        <v>45352</v>
      </c>
      <c r="B10" s="14" t="n">
        <f aca="false">SUMIFS(Revenue!$D:$D,Revenue!$A:$A,$A10)</f>
        <v>1021271.53</v>
      </c>
      <c r="C10" s="14" t="n">
        <f aca="false">SUMIFS(Expenses!$D:$D,Expenses!$A:$A,$A10)</f>
        <v>659260.31</v>
      </c>
      <c r="D10" s="13" t="n">
        <f aca="false">B10-C10</f>
        <v>362011.22</v>
      </c>
      <c r="E10" s="16" t="n">
        <f aca="false">IF(B10=0,"-",D10/B10)</f>
        <v>0.354471077833728</v>
      </c>
    </row>
    <row r="11" customFormat="false" ht="15" hidden="false" customHeight="true" outlineLevel="0" collapsed="false">
      <c r="A11" s="11" t="n">
        <v>45383</v>
      </c>
      <c r="B11" s="14" t="n">
        <f aca="false">SUMIFS(Revenue!$D:$D,Revenue!$A:$A,$A11)</f>
        <v>978972.46</v>
      </c>
      <c r="C11" s="14" t="n">
        <f aca="false">SUMIFS(Expenses!$D:$D,Expenses!$A:$A,$A11)</f>
        <v>647864.08</v>
      </c>
      <c r="D11" s="13" t="n">
        <f aca="false">B11-C11</f>
        <v>331108.38</v>
      </c>
      <c r="E11" s="16" t="n">
        <f aca="false">IF(B11=0,"-",D11/B11)</f>
        <v>0.338220321335699</v>
      </c>
    </row>
    <row r="12" customFormat="false" ht="15" hidden="false" customHeight="true" outlineLevel="0" collapsed="false">
      <c r="A12" s="11" t="n">
        <v>45413</v>
      </c>
      <c r="B12" s="14" t="n">
        <f aca="false">SUMIFS(Revenue!$D:$D,Revenue!$A:$A,$A12)</f>
        <v>991147.26</v>
      </c>
      <c r="C12" s="14" t="n">
        <f aca="false">SUMIFS(Expenses!$D:$D,Expenses!$A:$A,$A12)</f>
        <v>673772.67</v>
      </c>
      <c r="D12" s="13" t="n">
        <f aca="false">B12-C12</f>
        <v>317374.59</v>
      </c>
      <c r="E12" s="16" t="n">
        <f aca="false">IF(B12=0,"-",D12/B12)</f>
        <v>0.320209319854246</v>
      </c>
    </row>
    <row r="13" customFormat="false" ht="15" hidden="false" customHeight="true" outlineLevel="0" collapsed="false">
      <c r="A13" s="11" t="n">
        <v>45444</v>
      </c>
      <c r="B13" s="14" t="n">
        <f aca="false">SUMIFS(Revenue!$D:$D,Revenue!$A:$A,$A13)</f>
        <v>1004739.36</v>
      </c>
      <c r="C13" s="14" t="n">
        <f aca="false">SUMIFS(Expenses!$D:$D,Expenses!$A:$A,$A13)</f>
        <v>665069.36</v>
      </c>
      <c r="D13" s="13" t="n">
        <f aca="false">B13-C13</f>
        <v>339670</v>
      </c>
      <c r="E13" s="16" t="n">
        <f aca="false">IF(B13=0,"-",D13/B13)</f>
        <v>0.338067775109358</v>
      </c>
    </row>
    <row r="14" customFormat="false" ht="15" hidden="false" customHeight="true" outlineLevel="0" collapsed="false">
      <c r="A14" s="11" t="n">
        <v>45474</v>
      </c>
      <c r="B14" s="14" t="n">
        <f aca="false">SUMIFS(Revenue!$D:$D,Revenue!$A:$A,$A14)</f>
        <v>967405.5</v>
      </c>
      <c r="C14" s="14" t="n">
        <f aca="false">SUMIFS(Expenses!$D:$D,Expenses!$A:$A,$A14)</f>
        <v>681678.23</v>
      </c>
      <c r="D14" s="13" t="n">
        <f aca="false">B14-C14</f>
        <v>285727.27</v>
      </c>
      <c r="E14" s="16" t="n">
        <f aca="false">IF(B14=0,"-",D14/B14)</f>
        <v>0.295354192218258</v>
      </c>
    </row>
    <row r="15" customFormat="false" ht="15" hidden="false" customHeight="true" outlineLevel="0" collapsed="false">
      <c r="A15" s="11" t="n">
        <v>45505</v>
      </c>
      <c r="B15" s="14" t="n">
        <f aca="false">SUMIFS(Revenue!$D:$D,Revenue!$A:$A,$A15)</f>
        <v>1065511.43</v>
      </c>
      <c r="C15" s="14" t="n">
        <f aca="false">SUMIFS(Expenses!$D:$D,Expenses!$A:$A,$A15)</f>
        <v>696071.12</v>
      </c>
      <c r="D15" s="13" t="n">
        <f aca="false">B15-C15</f>
        <v>369440.31</v>
      </c>
      <c r="E15" s="16" t="n">
        <f aca="false">IF(B15=0,"-",D15/B15)</f>
        <v>0.346725806592239</v>
      </c>
    </row>
    <row r="16" customFormat="false" ht="15" hidden="false" customHeight="true" outlineLevel="0" collapsed="false">
      <c r="A16" s="11" t="n">
        <v>45536</v>
      </c>
      <c r="B16" s="14" t="n">
        <f aca="false">SUMIFS(Revenue!$D:$D,Revenue!$A:$A,$A16)</f>
        <v>1030944.68</v>
      </c>
      <c r="C16" s="14" t="n">
        <f aca="false">SUMIFS(Expenses!$D:$D,Expenses!$A:$A,$A16)</f>
        <v>684703.69</v>
      </c>
      <c r="D16" s="13" t="n">
        <f aca="false">B16-C16</f>
        <v>346240.99</v>
      </c>
      <c r="E16" s="16" t="n">
        <f aca="false">IF(B16=0,"-",D16/B16)</f>
        <v>0.335848272673564</v>
      </c>
    </row>
    <row r="17" customFormat="false" ht="15" hidden="false" customHeight="true" outlineLevel="0" collapsed="false">
      <c r="A17" s="11" t="n">
        <v>45566</v>
      </c>
      <c r="B17" s="14" t="n">
        <f aca="false">SUMIFS(Revenue!$D:$D,Revenue!$A:$A,$A17)</f>
        <v>1065889.58</v>
      </c>
      <c r="C17" s="14" t="n">
        <f aca="false">SUMIFS(Expenses!$D:$D,Expenses!$A:$A,$A17)</f>
        <v>699944.84</v>
      </c>
      <c r="D17" s="13" t="n">
        <f aca="false">B17-C17</f>
        <v>365944.74</v>
      </c>
      <c r="E17" s="16" t="n">
        <f aca="false">IF(B17=0,"-",D17/B17)</f>
        <v>0.343323311219536</v>
      </c>
    </row>
    <row r="18" customFormat="false" ht="15" hidden="false" customHeight="true" outlineLevel="0" collapsed="false">
      <c r="A18" s="11" t="n">
        <v>45597</v>
      </c>
      <c r="B18" s="14" t="n">
        <f aca="false">SUMIFS(Revenue!$D:$D,Revenue!$A:$A,$A18)</f>
        <v>1085004.12</v>
      </c>
      <c r="C18" s="14" t="n">
        <f aca="false">SUMIFS(Expenses!$D:$D,Expenses!$A:$A,$A18)</f>
        <v>686681.42</v>
      </c>
      <c r="D18" s="13" t="n">
        <f aca="false">B18-C18</f>
        <v>398322.7</v>
      </c>
      <c r="E18" s="16" t="n">
        <f aca="false">IF(B18=0,"-",D18/B18)</f>
        <v>0.367116301825656</v>
      </c>
    </row>
    <row r="19" customFormat="false" ht="15" hidden="false" customHeight="true" outlineLevel="0" collapsed="false">
      <c r="A19" s="11" t="n">
        <v>45627</v>
      </c>
      <c r="B19" s="14" t="n">
        <f aca="false">SUMIFS(Revenue!$D:$D,Revenue!$A:$A,$A19)</f>
        <v>1264431.92</v>
      </c>
      <c r="C19" s="14" t="n">
        <f aca="false">SUMIFS(Expenses!$D:$D,Expenses!$A:$A,$A19)</f>
        <v>724134.11</v>
      </c>
      <c r="D19" s="13" t="n">
        <f aca="false">B19-C19</f>
        <v>540297.81</v>
      </c>
      <c r="E19" s="16" t="n">
        <f aca="false">IF(B19=0,"-",D19/B19)</f>
        <v>0.427304785219279</v>
      </c>
    </row>
    <row r="20" customFormat="false" ht="15" hidden="false" customHeight="true" outlineLevel="0" collapsed="false">
      <c r="A20" s="11" t="n">
        <v>45658</v>
      </c>
      <c r="B20" s="14" t="n">
        <f aca="false">SUMIFS(Revenue!$D:$D,Revenue!$A:$A,$A20)</f>
        <v>1014673.25</v>
      </c>
      <c r="C20" s="14" t="n">
        <f aca="false">SUMIFS(Expenses!$D:$D,Expenses!$A:$A,$A20)</f>
        <v>735317.98</v>
      </c>
      <c r="D20" s="13" t="n">
        <f aca="false">B20-C20</f>
        <v>279355.27</v>
      </c>
      <c r="E20" s="16" t="n">
        <f aca="false">IF(B20=0,"-",D20/B20)</f>
        <v>0.275315496885327</v>
      </c>
    </row>
    <row r="21" customFormat="false" ht="15" hidden="false" customHeight="true" outlineLevel="0" collapsed="false">
      <c r="A21" s="11" t="n">
        <v>45689</v>
      </c>
      <c r="B21" s="14" t="n">
        <f aca="false">SUMIFS(Revenue!$D:$D,Revenue!$A:$A,$A21)</f>
        <v>1110328.4</v>
      </c>
      <c r="C21" s="14" t="n">
        <f aca="false">SUMIFS(Expenses!$D:$D,Expenses!$A:$A,$A21)</f>
        <v>710673.89</v>
      </c>
      <c r="D21" s="13" t="n">
        <f aca="false">B21-C21</f>
        <v>399654.51</v>
      </c>
      <c r="E21" s="16" t="n">
        <f aca="false">IF(B21=0,"-",D21/B21)</f>
        <v>0.359942616977103</v>
      </c>
    </row>
    <row r="22" customFormat="false" ht="15" hidden="false" customHeight="true" outlineLevel="0" collapsed="false">
      <c r="A22" s="11" t="n">
        <v>45717</v>
      </c>
      <c r="B22" s="14" t="n">
        <f aca="false">SUMIFS(Revenue!$D:$D,Revenue!$A:$A,$A22)</f>
        <v>1191289.28</v>
      </c>
      <c r="C22" s="14" t="n">
        <f aca="false">SUMIFS(Expenses!$D:$D,Expenses!$A:$A,$A22)</f>
        <v>743936.59</v>
      </c>
      <c r="D22" s="13" t="n">
        <f aca="false">B22-C22</f>
        <v>447352.69</v>
      </c>
      <c r="E22" s="16" t="n">
        <f aca="false">IF(B22=0,"-",D22/B22)</f>
        <v>0.375519781391804</v>
      </c>
    </row>
    <row r="23" customFormat="false" ht="15" hidden="false" customHeight="true" outlineLevel="0" collapsed="false">
      <c r="A23" s="11" t="n">
        <v>45748</v>
      </c>
      <c r="B23" s="14" t="n">
        <f aca="false">SUMIFS(Revenue!$D:$D,Revenue!$A:$A,$A23)</f>
        <v>1145905.54</v>
      </c>
      <c r="C23" s="14" t="n">
        <f aca="false">SUMIFS(Expenses!$D:$D,Expenses!$A:$A,$A23)</f>
        <v>735061.95</v>
      </c>
      <c r="D23" s="13" t="n">
        <f aca="false">B23-C23</f>
        <v>410843.59</v>
      </c>
      <c r="E23" s="16" t="n">
        <f aca="false">IF(B23=0,"-",D23/B23)</f>
        <v>0.358531812316747</v>
      </c>
    </row>
    <row r="24" customFormat="false" ht="15" hidden="false" customHeight="true" outlineLevel="0" collapsed="false">
      <c r="A24" s="11" t="n">
        <v>45778</v>
      </c>
      <c r="B24" s="14" t="n">
        <f aca="false">SUMIFS(Revenue!$D:$D,Revenue!$A:$A,$A24)</f>
        <v>1211768.99</v>
      </c>
      <c r="C24" s="14" t="n">
        <f aca="false">SUMIFS(Expenses!$D:$D,Expenses!$A:$A,$A24)</f>
        <v>755270.38</v>
      </c>
      <c r="D24" s="13" t="n">
        <f aca="false">B24-C24</f>
        <v>456498.61</v>
      </c>
      <c r="E24" s="16" t="n">
        <f aca="false">IF(B24=0,"-",D24/B24)</f>
        <v>0.376720822010803</v>
      </c>
    </row>
    <row r="25" customFormat="false" ht="15" hidden="false" customHeight="true" outlineLevel="0" collapsed="false">
      <c r="A25" s="11" t="n">
        <v>45809</v>
      </c>
      <c r="B25" s="14" t="n">
        <f aca="false">SUMIFS(Revenue!$D:$D,Revenue!$A:$A,$A25)</f>
        <v>1175206.29</v>
      </c>
      <c r="C25" s="14" t="n">
        <f aca="false">SUMIFS(Expenses!$D:$D,Expenses!$A:$A,$A25)</f>
        <v>750823.75</v>
      </c>
      <c r="D25" s="13" t="n">
        <f aca="false">B25-C25</f>
        <v>424382.54</v>
      </c>
      <c r="E25" s="16" t="n">
        <f aca="false">IF(B25=0,"-",D25/B25)</f>
        <v>0.361113230597158</v>
      </c>
    </row>
    <row r="26" customFormat="false" ht="15" hidden="false" customHeight="true" outlineLevel="0" collapsed="false">
      <c r="A26" s="11" t="n">
        <v>45839</v>
      </c>
      <c r="B26" s="14" t="n">
        <f aca="false">SUMIFS(Revenue!$D:$D,Revenue!$A:$A,$A26)</f>
        <v>1100916.57</v>
      </c>
      <c r="C26" s="14" t="n">
        <f aca="false">SUMIFS(Expenses!$D:$D,Expenses!$A:$A,$A26)</f>
        <v>723365.08</v>
      </c>
      <c r="D26" s="13" t="n">
        <f aca="false">B26-C26</f>
        <v>377551.49</v>
      </c>
      <c r="E26" s="16" t="n">
        <f aca="false">IF(B26=0,"-",D26/B26)</f>
        <v>0.342942871683728</v>
      </c>
    </row>
    <row r="27" customFormat="false" ht="15" hidden="false" customHeight="true" outlineLevel="0" collapsed="false">
      <c r="A27" s="11" t="n">
        <v>45870</v>
      </c>
      <c r="B27" s="14" t="n">
        <f aca="false">SUMIFS(Revenue!$D:$D,Revenue!$A:$A,$A27)</f>
        <v>1212827.91</v>
      </c>
      <c r="C27" s="14" t="n">
        <f aca="false">SUMIFS(Expenses!$D:$D,Expenses!$A:$A,$A27)</f>
        <v>738939.73</v>
      </c>
      <c r="D27" s="13" t="n">
        <f aca="false">B27-C27</f>
        <v>473888.18</v>
      </c>
      <c r="E27" s="16" t="n">
        <f aca="false">IF(B27=0,"-",D27/B27)</f>
        <v>0.390729942882004</v>
      </c>
    </row>
    <row r="28" customFormat="false" ht="15" hidden="false" customHeight="true" outlineLevel="0" collapsed="false">
      <c r="A28" s="11" t="n">
        <v>45901</v>
      </c>
      <c r="B28" s="14" t="n">
        <f aca="false">SUMIFS(Revenue!$D:$D,Revenue!$A:$A,$A28)</f>
        <v>1203531.41</v>
      </c>
      <c r="C28" s="14" t="n">
        <f aca="false">SUMIFS(Expenses!$D:$D,Expenses!$A:$A,$A28)</f>
        <v>749301.1</v>
      </c>
      <c r="D28" s="13" t="n">
        <f aca="false">B28-C28</f>
        <v>454230.31</v>
      </c>
      <c r="E28" s="16" t="n">
        <f aca="false">IF(B28=0,"-",D28/B28)</f>
        <v>0.377414586961216</v>
      </c>
    </row>
    <row r="29" customFormat="false" ht="15" hidden="false" customHeight="true" outlineLevel="0" collapsed="false">
      <c r="A29" s="11" t="n">
        <v>45931</v>
      </c>
      <c r="B29" s="14" t="n">
        <f aca="false">SUMIFS(Revenue!$D:$D,Revenue!$A:$A,$A29)</f>
        <v>1238861.88</v>
      </c>
      <c r="C29" s="14" t="n">
        <f aca="false">SUMIFS(Expenses!$D:$D,Expenses!$A:$A,$A29)</f>
        <v>800574.21</v>
      </c>
      <c r="D29" s="13" t="n">
        <f aca="false">B29-C29</f>
        <v>438287.67</v>
      </c>
      <c r="E29" s="16" t="n">
        <f aca="false">IF(B29=0,"-",D29/B29)</f>
        <v>0.353782513672953</v>
      </c>
    </row>
    <row r="30" customFormat="false" ht="15" hidden="false" customHeight="true" outlineLevel="0" collapsed="false">
      <c r="A30" s="11" t="n">
        <v>45962</v>
      </c>
      <c r="B30" s="14" t="n">
        <f aca="false">SUMIFS(Revenue!$D:$D,Revenue!$A:$A,$A30)</f>
        <v>1287835.77</v>
      </c>
      <c r="C30" s="14" t="n">
        <f aca="false">SUMIFS(Expenses!$D:$D,Expenses!$A:$A,$A30)</f>
        <v>783021.89</v>
      </c>
      <c r="D30" s="13" t="n">
        <f aca="false">B30-C30</f>
        <v>504813.88</v>
      </c>
      <c r="E30" s="16" t="n">
        <f aca="false">IF(B30=0,"-",D30/B30)</f>
        <v>0.391986223522895</v>
      </c>
    </row>
    <row r="31" customFormat="false" ht="15" hidden="false" customHeight="true" outlineLevel="0" collapsed="false">
      <c r="A31" s="11" t="n">
        <v>45992</v>
      </c>
      <c r="B31" s="14" t="n">
        <f aca="false">SUMIFS(Revenue!$D:$D,Revenue!$A:$A,$A31)</f>
        <v>1452854.49</v>
      </c>
      <c r="C31" s="14" t="n">
        <f aca="false">SUMIFS(Expenses!$D:$D,Expenses!$A:$A,$A31)</f>
        <v>779255.46</v>
      </c>
      <c r="D31" s="13" t="n">
        <f aca="false">B31-C31</f>
        <v>673599.03</v>
      </c>
      <c r="E31" s="16" t="n">
        <f aca="false">IF(B31=0,"-",D31/B31)</f>
        <v>0.463638330360255</v>
      </c>
    </row>
    <row r="32" customFormat="false" ht="15" hidden="false" customHeight="true" outlineLevel="0" collapsed="false">
      <c r="A32" s="11" t="n">
        <v>46023</v>
      </c>
      <c r="B32" s="14" t="n">
        <f aca="false">SUMIFS(Revenue!$D:$D,Revenue!$A:$A,$A32)</f>
        <v>1183133.67</v>
      </c>
      <c r="C32" s="14" t="n">
        <f aca="false">SUMIFS(Expenses!$D:$D,Expenses!$A:$A,$A32)</f>
        <v>787320.16</v>
      </c>
      <c r="D32" s="13" t="n">
        <f aca="false">B32-C32</f>
        <v>395813.51</v>
      </c>
      <c r="E32" s="16" t="n">
        <f aca="false">IF(B32=0,"-",D32/B32)</f>
        <v>0.334546738070602</v>
      </c>
    </row>
    <row r="33" customFormat="false" ht="15" hidden="false" customHeight="true" outlineLevel="0" collapsed="false">
      <c r="A33" s="11" t="n">
        <v>46054</v>
      </c>
      <c r="B33" s="14" t="n">
        <f aca="false">SUMIFS(Revenue!$D:$D,Revenue!$A:$A,$A33)</f>
        <v>1252569.96</v>
      </c>
      <c r="C33" s="14" t="n">
        <f aca="false">SUMIFS(Expenses!$D:$D,Expenses!$A:$A,$A33)</f>
        <v>841957.21</v>
      </c>
      <c r="D33" s="13" t="n">
        <f aca="false">B33-C33</f>
        <v>410612.75</v>
      </c>
      <c r="E33" s="16" t="n">
        <f aca="false">IF(B33=0,"-",D33/B33)</f>
        <v>0.327816220341098</v>
      </c>
    </row>
    <row r="34" customFormat="false" ht="15" hidden="false" customHeight="true" outlineLevel="0" collapsed="false">
      <c r="A34" s="11" t="n">
        <v>46082</v>
      </c>
      <c r="B34" s="14" t="n">
        <f aca="false">SUMIFS(Revenue!$D:$D,Revenue!$A:$A,$A34)</f>
        <v>1339927.15</v>
      </c>
      <c r="C34" s="14" t="n">
        <f aca="false">SUMIFS(Expenses!$D:$D,Expenses!$A:$A,$A34)</f>
        <v>825706.47</v>
      </c>
      <c r="D34" s="13" t="n">
        <f aca="false">B34-C34</f>
        <v>514220.68</v>
      </c>
      <c r="E34" s="16" t="n">
        <f aca="false">IF(B34=0,"-",D34/B34)</f>
        <v>0.383767639904901</v>
      </c>
    </row>
    <row r="35" customFormat="false" ht="15" hidden="false" customHeight="true" outlineLevel="0" collapsed="false">
      <c r="A35" s="11" t="n">
        <v>46113</v>
      </c>
      <c r="B35" s="14" t="n">
        <f aca="false">SUMIFS(Revenue!$D:$D,Revenue!$A:$A,$A35)</f>
        <v>1277121.1</v>
      </c>
      <c r="C35" s="14" t="n">
        <f aca="false">SUMIFS(Expenses!$D:$D,Expenses!$A:$A,$A35)</f>
        <v>824262.89</v>
      </c>
      <c r="D35" s="13" t="n">
        <f aca="false">B35-C35</f>
        <v>452858.21</v>
      </c>
      <c r="E35" s="16" t="n">
        <f aca="false">IF(B35=0,"-",D35/B35)</f>
        <v>0.354593006097856</v>
      </c>
    </row>
    <row r="36" customFormat="false" ht="15" hidden="false" customHeight="true" outlineLevel="0" collapsed="false">
      <c r="A36" s="11" t="n">
        <v>46143</v>
      </c>
      <c r="B36" s="14" t="n">
        <f aca="false">SUMIFS(Revenue!$D:$D,Revenue!$A:$A,$A36)</f>
        <v>1348064.82</v>
      </c>
      <c r="C36" s="14" t="n">
        <f aca="false">SUMIFS(Expenses!$D:$D,Expenses!$A:$A,$A36)</f>
        <v>820635.17</v>
      </c>
      <c r="D36" s="13" t="n">
        <f aca="false">B36-C36</f>
        <v>527429.65</v>
      </c>
      <c r="E36" s="16" t="n">
        <f aca="false">IF(B36=0,"-",D36/B36)</f>
        <v>0.391249472707106</v>
      </c>
    </row>
    <row r="37" customFormat="false" ht="15" hidden="false" customHeight="true" outlineLevel="0" collapsed="false">
      <c r="A37" s="11" t="n">
        <v>46174</v>
      </c>
      <c r="B37" s="14" t="n">
        <f aca="false">SUMIFS(Revenue!$D:$D,Revenue!$A:$A,$A37)</f>
        <v>1391720</v>
      </c>
      <c r="C37" s="14" t="n">
        <f aca="false">SUMIFS(Expenses!$D:$D,Expenses!$A:$A,$A37)</f>
        <v>837457.77</v>
      </c>
      <c r="D37" s="13" t="n">
        <f aca="false">B37-C37</f>
        <v>554262.23</v>
      </c>
      <c r="E37" s="16" t="n">
        <f aca="false">IF(B37=0,"-",D37/B37)</f>
        <v>0.398256998534188</v>
      </c>
    </row>
    <row r="38" customFormat="false" ht="15" hidden="false" customHeight="true" outlineLevel="0" collapsed="false">
      <c r="A38" s="17" t="s">
        <v>55</v>
      </c>
      <c r="B38" s="18" t="n">
        <f aca="false">SUM(B2:B37)</f>
        <v>40156831.64</v>
      </c>
      <c r="C38" s="18" t="n">
        <f aca="false">SUM(C2:C37)</f>
        <v>25704705.55</v>
      </c>
      <c r="D38" s="18" t="n">
        <f aca="false">SUM(D2:D37)</f>
        <v>14452126.09</v>
      </c>
      <c r="E38" s="19" t="n">
        <f aca="false">D38/B38</f>
        <v>0.359892090580282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2026-07-09T10:57:20Z</dcterms:created>
  <dc:creator>openpyxl</dc:creator>
  <dc:description/>
  <dc:language>en-US</dc:language>
  <cp:lastModifiedBy/>
  <dcterms:modified xsi:type="dcterms:W3CDTF">2026-07-09T12:04:26Z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